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Mob_enh2-UEConTest/Submitted Papers/R5-252173r1/38.533 6.3.3.3 TT/"/>
    </mc:Choice>
  </mc:AlternateContent>
  <xr:revisionPtr revIDLastSave="5" documentId="8_{0346E322-9C19-43BF-BB9C-57E228A039BE}" xr6:coauthVersionLast="47" xr6:coauthVersionMax="47" xr10:uidLastSave="{9046B41E-141C-4515-BA45-2920DEFD112D}"/>
  <bookViews>
    <workbookView xWindow="-110" yWindow="-110" windowWidth="19420" windowHeight="11620" tabRatio="809" xr2:uid="{00000000-000D-0000-FFFF-FFFF00000000}"/>
  </bookViews>
  <sheets>
    <sheet name="Template" sheetId="2" r:id="rId1"/>
    <sheet name="6.3.3.3-1" sheetId="11" r:id="rId2"/>
    <sheet name="6.3.3.3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2" i="11" l="1"/>
  <c r="R146" i="11"/>
  <c r="H98" i="10"/>
  <c r="N99" i="10"/>
  <c r="O99" i="10"/>
  <c r="M99" i="10"/>
  <c r="O100" i="11"/>
  <c r="M100" i="11"/>
  <c r="R145" i="10"/>
  <c r="R141" i="10" l="1"/>
  <c r="F70" i="10"/>
  <c r="G70" i="10"/>
  <c r="C93" i="11" l="1"/>
  <c r="C96" i="11" s="1"/>
  <c r="O92" i="11"/>
  <c r="O96" i="11" s="1"/>
  <c r="N92" i="11"/>
  <c r="N96" i="11" s="1"/>
  <c r="M92" i="11"/>
  <c r="M96" i="11" s="1"/>
  <c r="L92" i="11"/>
  <c r="L96" i="11" s="1"/>
  <c r="I92" i="11"/>
  <c r="I96" i="11" s="1"/>
  <c r="H92" i="11"/>
  <c r="H96" i="11" s="1"/>
  <c r="G92" i="11"/>
  <c r="G96" i="11" s="1"/>
  <c r="F92" i="11"/>
  <c r="F96" i="11" s="1"/>
  <c r="J91" i="11"/>
  <c r="J96" i="11" s="1"/>
  <c r="D91" i="11"/>
  <c r="D96" i="11" s="1"/>
  <c r="P79" i="11"/>
  <c r="H79" i="11"/>
  <c r="F79" i="11"/>
  <c r="D79" i="11"/>
  <c r="J75" i="11"/>
  <c r="D71" i="11"/>
  <c r="N67" i="11"/>
  <c r="L67" i="11"/>
  <c r="J67" i="11"/>
  <c r="N63" i="11"/>
  <c r="J63" i="11"/>
  <c r="N59" i="11"/>
  <c r="L59" i="11"/>
  <c r="J59" i="11"/>
  <c r="R59" i="11" s="1"/>
  <c r="P131" i="11" s="1"/>
  <c r="L55" i="11"/>
  <c r="J55" i="11"/>
  <c r="H51" i="11"/>
  <c r="F51" i="11"/>
  <c r="D51" i="11"/>
  <c r="R51" i="11" s="1"/>
  <c r="H47" i="11"/>
  <c r="D47" i="11"/>
  <c r="H43" i="11"/>
  <c r="F43" i="11"/>
  <c r="D43" i="11"/>
  <c r="F39" i="11"/>
  <c r="D39" i="11"/>
  <c r="Q31" i="11"/>
  <c r="Q79" i="11" s="1"/>
  <c r="O30" i="11"/>
  <c r="M30" i="11"/>
  <c r="I30" i="11"/>
  <c r="G30" i="11"/>
  <c r="O29" i="11"/>
  <c r="M29" i="11"/>
  <c r="M59" i="11" s="1"/>
  <c r="I29" i="11"/>
  <c r="G29" i="11"/>
  <c r="G39" i="11" s="1"/>
  <c r="K28" i="11"/>
  <c r="E28" i="11"/>
  <c r="K27" i="11"/>
  <c r="K75" i="11" s="1"/>
  <c r="E27" i="11"/>
  <c r="E47" i="11" s="1"/>
  <c r="N18" i="11"/>
  <c r="L18" i="11"/>
  <c r="H18" i="11"/>
  <c r="F18" i="11"/>
  <c r="N16" i="11"/>
  <c r="L16" i="11"/>
  <c r="J16" i="11"/>
  <c r="H16" i="11"/>
  <c r="F16" i="11"/>
  <c r="D16" i="11"/>
  <c r="H19" i="11" s="1"/>
  <c r="O9" i="11"/>
  <c r="N9" i="11"/>
  <c r="M9" i="11"/>
  <c r="L9" i="11"/>
  <c r="I9" i="11"/>
  <c r="G9" i="11"/>
  <c r="K7" i="11"/>
  <c r="K91" i="11" s="1"/>
  <c r="K96" i="11" s="1"/>
  <c r="E7" i="11"/>
  <c r="K6" i="11"/>
  <c r="E6" i="11"/>
  <c r="K5" i="11"/>
  <c r="K16" i="11" s="1"/>
  <c r="E5" i="11"/>
  <c r="K55" i="11" l="1"/>
  <c r="F70" i="11"/>
  <c r="L62" i="11"/>
  <c r="L63" i="11" s="1"/>
  <c r="R43" i="11"/>
  <c r="P115" i="11" s="1"/>
  <c r="K67" i="11"/>
  <c r="K59" i="11"/>
  <c r="S59" i="11" s="1"/>
  <c r="K63" i="11"/>
  <c r="R67" i="11"/>
  <c r="P139" i="11" s="1"/>
  <c r="N99" i="11"/>
  <c r="J99" i="11"/>
  <c r="N102" i="11" s="1"/>
  <c r="N101" i="11"/>
  <c r="N21" i="11"/>
  <c r="E43" i="11"/>
  <c r="D19" i="11"/>
  <c r="L101" i="11"/>
  <c r="L131" i="11" s="1"/>
  <c r="L130" i="11" s="1"/>
  <c r="R47" i="11"/>
  <c r="P119" i="11" s="1"/>
  <c r="H20" i="11"/>
  <c r="R63" i="11"/>
  <c r="F19" i="11"/>
  <c r="R75" i="11"/>
  <c r="O18" i="11"/>
  <c r="R79" i="11"/>
  <c r="P123" i="11"/>
  <c r="F71" i="11"/>
  <c r="H70" i="11"/>
  <c r="H71" i="11" s="1"/>
  <c r="N19" i="11"/>
  <c r="F46" i="11"/>
  <c r="F47" i="11" s="1"/>
  <c r="H17" i="11"/>
  <c r="H101" i="11"/>
  <c r="F99" i="11"/>
  <c r="H99" i="11"/>
  <c r="F101" i="11"/>
  <c r="F115" i="11" s="1"/>
  <c r="D99" i="11"/>
  <c r="O101" i="11"/>
  <c r="M101" i="11"/>
  <c r="M131" i="11" s="1"/>
  <c r="P135" i="11"/>
  <c r="M55" i="11"/>
  <c r="L17" i="11"/>
  <c r="L19" i="11"/>
  <c r="I47" i="11"/>
  <c r="O67" i="11"/>
  <c r="E79" i="11"/>
  <c r="M16" i="11"/>
  <c r="M67" i="11"/>
  <c r="S67" i="11" s="1"/>
  <c r="Q139" i="11" s="1"/>
  <c r="G43" i="11"/>
  <c r="G79" i="11"/>
  <c r="K99" i="11"/>
  <c r="I51" i="11"/>
  <c r="F17" i="11"/>
  <c r="I43" i="11"/>
  <c r="N54" i="11"/>
  <c r="N55" i="11" s="1"/>
  <c r="R55" i="11" s="1"/>
  <c r="N74" i="11"/>
  <c r="N75" i="11" s="1"/>
  <c r="L99" i="11"/>
  <c r="L74" i="11"/>
  <c r="L75" i="11" s="1"/>
  <c r="I79" i="11"/>
  <c r="M99" i="11"/>
  <c r="J19" i="11"/>
  <c r="H38" i="11"/>
  <c r="H39" i="11" s="1"/>
  <c r="R39" i="11" s="1"/>
  <c r="E16" i="11"/>
  <c r="G18" i="11"/>
  <c r="E39" i="11"/>
  <c r="G51" i="11"/>
  <c r="O16" i="11"/>
  <c r="N17" i="11" s="1"/>
  <c r="O63" i="11"/>
  <c r="O99" i="11"/>
  <c r="G16" i="11"/>
  <c r="E71" i="11"/>
  <c r="I16" i="11"/>
  <c r="M18" i="11"/>
  <c r="E51" i="11"/>
  <c r="O59" i="11"/>
  <c r="E91" i="11"/>
  <c r="E96" i="11" s="1"/>
  <c r="G99" i="11" s="1"/>
  <c r="I18" i="11"/>
  <c r="P79" i="10"/>
  <c r="N79" i="10"/>
  <c r="J79" i="10"/>
  <c r="H79" i="10"/>
  <c r="F79" i="10"/>
  <c r="D79" i="10"/>
  <c r="F51" i="10"/>
  <c r="F43" i="10"/>
  <c r="F39" i="10"/>
  <c r="H18" i="10"/>
  <c r="E7" i="10"/>
  <c r="G91" i="10"/>
  <c r="G95" i="10" s="1"/>
  <c r="F91" i="10"/>
  <c r="F95" i="10" s="1"/>
  <c r="H43" i="10"/>
  <c r="D43" i="10"/>
  <c r="D39" i="10"/>
  <c r="G30" i="10"/>
  <c r="G29" i="10"/>
  <c r="G9" i="10"/>
  <c r="I9" i="10"/>
  <c r="F18" i="10"/>
  <c r="F16" i="10"/>
  <c r="N100" i="11" l="1"/>
  <c r="L132" i="11"/>
  <c r="R43" i="10"/>
  <c r="R79" i="10"/>
  <c r="G70" i="11"/>
  <c r="S79" i="11"/>
  <c r="E99" i="11"/>
  <c r="R71" i="11"/>
  <c r="O21" i="11"/>
  <c r="K19" i="11"/>
  <c r="I99" i="11"/>
  <c r="E102" i="11" s="1"/>
  <c r="E143" i="11" s="1"/>
  <c r="P111" i="11"/>
  <c r="I20" i="11"/>
  <c r="P143" i="11"/>
  <c r="S43" i="11"/>
  <c r="Q115" i="11" s="1"/>
  <c r="S51" i="11"/>
  <c r="Q123" i="11" s="1"/>
  <c r="P127" i="11"/>
  <c r="I70" i="11"/>
  <c r="H103" i="11"/>
  <c r="G101" i="11"/>
  <c r="G115" i="11" s="1"/>
  <c r="I101" i="11"/>
  <c r="M19" i="11"/>
  <c r="O139" i="11"/>
  <c r="P151" i="11"/>
  <c r="P147" i="11"/>
  <c r="O74" i="11"/>
  <c r="O75" i="11" s="1"/>
  <c r="O54" i="11"/>
  <c r="O55" i="11" s="1"/>
  <c r="S55" i="11" s="1"/>
  <c r="Q127" i="11" s="1"/>
  <c r="O17" i="11"/>
  <c r="L102" i="11"/>
  <c r="L100" i="11"/>
  <c r="L127" i="11" s="1"/>
  <c r="E19" i="11"/>
  <c r="I19" i="11"/>
  <c r="G19" i="11"/>
  <c r="O19" i="11"/>
  <c r="F116" i="11"/>
  <c r="F114" i="11"/>
  <c r="Q131" i="11"/>
  <c r="M130" i="11" s="1"/>
  <c r="H102" i="11"/>
  <c r="F102" i="11"/>
  <c r="D102" i="11"/>
  <c r="D143" i="11" s="1"/>
  <c r="F100" i="11"/>
  <c r="F111" i="11" s="1"/>
  <c r="O102" i="11"/>
  <c r="O135" i="11"/>
  <c r="J102" i="11"/>
  <c r="J147" i="11" s="1"/>
  <c r="H100" i="11"/>
  <c r="M62" i="11"/>
  <c r="M63" i="11" s="1"/>
  <c r="M74" i="11"/>
  <c r="M75" i="11" s="1"/>
  <c r="S75" i="11" s="1"/>
  <c r="M17" i="11"/>
  <c r="G102" i="11"/>
  <c r="I102" i="11"/>
  <c r="G71" i="11"/>
  <c r="G46" i="11"/>
  <c r="G47" i="11" s="1"/>
  <c r="S47" i="11" s="1"/>
  <c r="Q119" i="11" s="1"/>
  <c r="G17" i="11"/>
  <c r="K102" i="11"/>
  <c r="K147" i="11" s="1"/>
  <c r="G100" i="11"/>
  <c r="G111" i="11" s="1"/>
  <c r="I71" i="11"/>
  <c r="I38" i="11"/>
  <c r="I39" i="11" s="1"/>
  <c r="S39" i="11" s="1"/>
  <c r="I17" i="11"/>
  <c r="M102" i="11"/>
  <c r="M127" i="11"/>
  <c r="G79" i="10"/>
  <c r="H20" i="10"/>
  <c r="G39" i="10"/>
  <c r="G43" i="10"/>
  <c r="G51" i="10"/>
  <c r="P114" i="10"/>
  <c r="I100" i="11" l="1"/>
  <c r="I119" i="11" s="1"/>
  <c r="S63" i="11"/>
  <c r="Q135" i="11" s="1"/>
  <c r="Q111" i="11"/>
  <c r="S71" i="11"/>
  <c r="Q143" i="11" s="1"/>
  <c r="D144" i="11"/>
  <c r="D142" i="11"/>
  <c r="G114" i="11"/>
  <c r="G116" i="11"/>
  <c r="L128" i="11"/>
  <c r="L126" i="11"/>
  <c r="I103" i="11"/>
  <c r="I151" i="11" s="1"/>
  <c r="I123" i="11"/>
  <c r="K146" i="11"/>
  <c r="Q151" i="11"/>
  <c r="Q147" i="11"/>
  <c r="K148" i="11" s="1"/>
  <c r="G112" i="11"/>
  <c r="G110" i="11"/>
  <c r="J148" i="11"/>
  <c r="J146" i="11"/>
  <c r="M132" i="11"/>
  <c r="M128" i="11"/>
  <c r="M126" i="11"/>
  <c r="I118" i="11"/>
  <c r="I120" i="11"/>
  <c r="O140" i="11"/>
  <c r="O138" i="11"/>
  <c r="F112" i="11"/>
  <c r="F110" i="11"/>
  <c r="C92" i="10"/>
  <c r="C95" i="10" s="1"/>
  <c r="O91" i="10"/>
  <c r="O95" i="10" s="1"/>
  <c r="N91" i="10"/>
  <c r="N95" i="10" s="1"/>
  <c r="M91" i="10"/>
  <c r="M95" i="10" s="1"/>
  <c r="L91" i="10"/>
  <c r="L95" i="10" s="1"/>
  <c r="I91" i="10"/>
  <c r="H91" i="10"/>
  <c r="J90" i="10"/>
  <c r="J95" i="10" s="1"/>
  <c r="D90" i="10"/>
  <c r="D95" i="10" s="1"/>
  <c r="J75" i="10"/>
  <c r="D71" i="10"/>
  <c r="N67" i="10"/>
  <c r="L67" i="10"/>
  <c r="J67" i="10"/>
  <c r="N63" i="10"/>
  <c r="J63" i="10"/>
  <c r="N59" i="10"/>
  <c r="L59" i="10"/>
  <c r="J59" i="10"/>
  <c r="R59" i="10" s="1"/>
  <c r="L55" i="10"/>
  <c r="J55" i="10"/>
  <c r="H51" i="10"/>
  <c r="D51" i="10"/>
  <c r="R51" i="10" s="1"/>
  <c r="H47" i="10"/>
  <c r="D47" i="10"/>
  <c r="Q31" i="10"/>
  <c r="O30" i="10"/>
  <c r="M30" i="10"/>
  <c r="I30" i="10"/>
  <c r="O29" i="10"/>
  <c r="O79" i="10" s="1"/>
  <c r="M29" i="10"/>
  <c r="I29" i="10"/>
  <c r="I79" i="10" s="1"/>
  <c r="K28" i="10"/>
  <c r="E28" i="10"/>
  <c r="K27" i="10"/>
  <c r="K79" i="10" s="1"/>
  <c r="E27" i="10"/>
  <c r="E79" i="10" s="1"/>
  <c r="N18" i="10"/>
  <c r="L18" i="10"/>
  <c r="N16" i="10"/>
  <c r="L16" i="10"/>
  <c r="J16" i="10"/>
  <c r="H16" i="10"/>
  <c r="D16" i="10"/>
  <c r="O9" i="10"/>
  <c r="N9" i="10"/>
  <c r="M9" i="10"/>
  <c r="L9" i="10"/>
  <c r="K7" i="10"/>
  <c r="K90" i="10" s="1"/>
  <c r="K95" i="10" s="1"/>
  <c r="K6" i="10"/>
  <c r="E6" i="10"/>
  <c r="K5" i="10"/>
  <c r="E5" i="10"/>
  <c r="R67" i="10" l="1"/>
  <c r="P138" i="10" s="1"/>
  <c r="H70" i="10"/>
  <c r="O136" i="11"/>
  <c r="O134" i="11"/>
  <c r="E142" i="11"/>
  <c r="E144" i="11"/>
  <c r="I124" i="11"/>
  <c r="I122" i="11"/>
  <c r="I152" i="11"/>
  <c r="I150" i="11"/>
  <c r="Q79" i="10"/>
  <c r="S79" i="10" s="1"/>
  <c r="H19" i="10"/>
  <c r="N19" i="10"/>
  <c r="L19" i="10"/>
  <c r="F17" i="10"/>
  <c r="F46" i="10"/>
  <c r="F47" i="10" s="1"/>
  <c r="R47" i="10" s="1"/>
  <c r="P118" i="10" s="1"/>
  <c r="F19" i="10"/>
  <c r="D19" i="10"/>
  <c r="F71" i="10"/>
  <c r="H38" i="10"/>
  <c r="H39" i="10" s="1"/>
  <c r="H17" i="10"/>
  <c r="H95" i="10"/>
  <c r="H100" i="10" s="1"/>
  <c r="I95" i="10"/>
  <c r="D98" i="10"/>
  <c r="F98" i="10"/>
  <c r="F100" i="10"/>
  <c r="F114" i="10" s="1"/>
  <c r="P122" i="10"/>
  <c r="I43" i="10"/>
  <c r="O67" i="10"/>
  <c r="K63" i="10"/>
  <c r="E39" i="10"/>
  <c r="E43" i="10"/>
  <c r="S43" i="10" s="1"/>
  <c r="G16" i="10"/>
  <c r="P130" i="10"/>
  <c r="E90" i="10"/>
  <c r="E95" i="10" s="1"/>
  <c r="G98" i="10" s="1"/>
  <c r="G18" i="10"/>
  <c r="M59" i="10"/>
  <c r="H71" i="10"/>
  <c r="E51" i="10"/>
  <c r="O63" i="10"/>
  <c r="O98" i="10"/>
  <c r="J19" i="10"/>
  <c r="N54" i="10"/>
  <c r="N55" i="10" s="1"/>
  <c r="N21" i="10"/>
  <c r="K16" i="10"/>
  <c r="L17" i="10"/>
  <c r="L100" i="10"/>
  <c r="L130" i="10" s="1"/>
  <c r="N98" i="10"/>
  <c r="L98" i="10"/>
  <c r="N100" i="10"/>
  <c r="J98" i="10"/>
  <c r="J101" i="10" s="1"/>
  <c r="M100" i="10"/>
  <c r="M130" i="10" s="1"/>
  <c r="M98" i="10"/>
  <c r="O100" i="10"/>
  <c r="L62" i="10"/>
  <c r="L63" i="10" s="1"/>
  <c r="R63" i="10" s="1"/>
  <c r="L74" i="10"/>
  <c r="L75" i="10" s="1"/>
  <c r="I16" i="10"/>
  <c r="M18" i="10"/>
  <c r="I47" i="10"/>
  <c r="K59" i="10"/>
  <c r="K75" i="10"/>
  <c r="K98" i="10"/>
  <c r="O18" i="10"/>
  <c r="N74" i="10"/>
  <c r="N75" i="10" s="1"/>
  <c r="M16" i="10"/>
  <c r="I51" i="10"/>
  <c r="K55" i="10"/>
  <c r="O59" i="10"/>
  <c r="M67" i="10"/>
  <c r="E71" i="10"/>
  <c r="K67" i="10"/>
  <c r="E16" i="10"/>
  <c r="O16" i="10"/>
  <c r="I18" i="10"/>
  <c r="E47" i="10"/>
  <c r="M55" i="10"/>
  <c r="R75" i="10" l="1"/>
  <c r="F115" i="10"/>
  <c r="F113" i="10"/>
  <c r="S59" i="10"/>
  <c r="Q130" i="10" s="1"/>
  <c r="M131" i="10" s="1"/>
  <c r="S51" i="10"/>
  <c r="Q122" i="10" s="1"/>
  <c r="R39" i="10"/>
  <c r="P110" i="10" s="1"/>
  <c r="S67" i="10"/>
  <c r="Q138" i="10" s="1"/>
  <c r="P134" i="10"/>
  <c r="R55" i="10"/>
  <c r="P126" i="10" s="1"/>
  <c r="R71" i="10"/>
  <c r="P142" i="10" s="1"/>
  <c r="M101" i="10"/>
  <c r="O101" i="10"/>
  <c r="O19" i="10"/>
  <c r="M19" i="10"/>
  <c r="O21" i="10"/>
  <c r="I20" i="10"/>
  <c r="L101" i="10"/>
  <c r="N101" i="10"/>
  <c r="F101" i="10"/>
  <c r="H102" i="10"/>
  <c r="G19" i="10"/>
  <c r="I19" i="10"/>
  <c r="G71" i="10"/>
  <c r="G46" i="10"/>
  <c r="G47" i="10" s="1"/>
  <c r="S47" i="10" s="1"/>
  <c r="Q118" i="10" s="1"/>
  <c r="I38" i="10"/>
  <c r="I39" i="10" s="1"/>
  <c r="H99" i="10"/>
  <c r="O17" i="10"/>
  <c r="I17" i="10"/>
  <c r="M17" i="10"/>
  <c r="G17" i="10"/>
  <c r="F99" i="10"/>
  <c r="F110" i="10" s="1"/>
  <c r="I98" i="10"/>
  <c r="G100" i="10"/>
  <c r="G114" i="10" s="1"/>
  <c r="G115" i="10" s="1"/>
  <c r="Q114" i="10"/>
  <c r="G113" i="10" s="1"/>
  <c r="E98" i="10"/>
  <c r="I100" i="10"/>
  <c r="E19" i="10"/>
  <c r="K101" i="10"/>
  <c r="K146" i="10" s="1"/>
  <c r="L99" i="10"/>
  <c r="L126" i="10" s="1"/>
  <c r="O54" i="10"/>
  <c r="O55" i="10" s="1"/>
  <c r="N17" i="10"/>
  <c r="O74" i="10"/>
  <c r="O75" i="10" s="1"/>
  <c r="M74" i="10"/>
  <c r="M75" i="10" s="1"/>
  <c r="S75" i="10" s="1"/>
  <c r="M62" i="10"/>
  <c r="M63" i="10" s="1"/>
  <c r="I70" i="10"/>
  <c r="I71" i="10" s="1"/>
  <c r="S71" i="10" s="1"/>
  <c r="L129" i="10"/>
  <c r="L131" i="10"/>
  <c r="O138" i="10"/>
  <c r="M126" i="10"/>
  <c r="J146" i="10"/>
  <c r="K19" i="10"/>
  <c r="F109" i="10" l="1"/>
  <c r="F111" i="10"/>
  <c r="Q142" i="10"/>
  <c r="L125" i="10"/>
  <c r="I102" i="10"/>
  <c r="I150" i="10" s="1"/>
  <c r="I122" i="10"/>
  <c r="I123" i="10" s="1"/>
  <c r="S39" i="10"/>
  <c r="Q110" i="10" s="1"/>
  <c r="S55" i="10"/>
  <c r="Q126" i="10" s="1"/>
  <c r="S63" i="10"/>
  <c r="Q134" i="10" s="1"/>
  <c r="H101" i="10"/>
  <c r="I101" i="10"/>
  <c r="G101" i="10"/>
  <c r="E101" i="10"/>
  <c r="E142" i="10" s="1"/>
  <c r="P146" i="10"/>
  <c r="J145" i="10" s="1"/>
  <c r="P150" i="10"/>
  <c r="O134" i="10"/>
  <c r="D101" i="10"/>
  <c r="D142" i="10" s="1"/>
  <c r="D143" i="10" s="1"/>
  <c r="G99" i="10"/>
  <c r="G110" i="10" s="1"/>
  <c r="I99" i="10"/>
  <c r="I118" i="10" s="1"/>
  <c r="I119" i="10" s="1"/>
  <c r="L127" i="10"/>
  <c r="O137" i="10"/>
  <c r="O139" i="10"/>
  <c r="M129" i="10"/>
  <c r="I121" i="10" l="1"/>
  <c r="I117" i="10"/>
  <c r="M127" i="10"/>
  <c r="M125" i="10"/>
  <c r="G109" i="10"/>
  <c r="G111" i="10"/>
  <c r="O133" i="10"/>
  <c r="J147" i="10"/>
  <c r="O135" i="10"/>
  <c r="Q146" i="10"/>
  <c r="Q150" i="10"/>
  <c r="D141" i="10"/>
  <c r="E143" i="10"/>
  <c r="E141" i="10"/>
  <c r="I149" i="10" l="1"/>
  <c r="I151" i="10"/>
  <c r="K147" i="10"/>
  <c r="K14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21BBC267-47E9-4F75-8F66-A2D988A274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EAFF8D6E-B231-421B-996D-D4F61C0D6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48072CB0-44EE-48BC-9A5B-403EE5AD15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B73600B-1550-4523-99D2-E40EA1391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84740922-0023-467A-AB3A-727ABA163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8AE06C5-3D64-49A2-8ED5-B7FF82FCAC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D945B35-5025-4734-9688-D472E04D6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B8308B2E-280E-42E0-98C0-980C67CFA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A5589B65-C5EA-4981-A0C6-9222A01D10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18B048B8-4A09-43B3-8858-15DEF64BB1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<sst xmlns="http://schemas.openxmlformats.org/spreadsheetml/2006/main" count="723" uniqueCount="151">
  <si>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</si>
  <si>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</si>
  <si>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</si>
  <si>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</si>
  <si>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</si>
  <si>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</si>
  <si>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</si>
  <si>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</si>
  <si>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</si>
  <si>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</si>
  <si>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</si>
  <si>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</si>
  <si>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</si>
  <si>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</si>
  <si>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</si>
  <si>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</si>
  <si>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</si>
  <si>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</si>
  <si>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</si>
  <si>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</si>
  <si>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</si>
  <si>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</si>
  <si>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</si>
  <si>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</si>
  <si>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</si>
  <si>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</si>
  <si>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</si>
  <si>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</si>
  <si>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</si>
  <si>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</si>
  <si>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</si>
  <si>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</si>
  <si>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Ref: TS 38.133 v18.7.0 clause A.6.3.3.3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</si>
  <si>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</si>
  <si>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</si>
  <si>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</si>
  <si>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</si>
  <si>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</si>
  <si>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</si>
  <si>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</si>
  <si>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</si>
  <si>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</si>
  <si>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</si>
  <si>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</si>
  <si>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</si>
  <si>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</si>
  <si>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</si>
  <si>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</si>
  <si>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</si>
  <si>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</si>
  <si>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</si>
  <si>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</si>
  <si>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</si>
  <si>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</si>
  <si>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</si>
  <si>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</si>
  <si>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</si>
  <si>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</si>
  <si>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</si>
  <si>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</si>
  <si>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</si>
  <si>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</si>
  <si>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</si>
  <si>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</si>
  <si>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</si>
  <si>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</si>
  <si>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</si>
  <si>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</si>
  <si>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</si>
  <si>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</si>
  <si>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</si>
  <si>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</si>
  <si>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</si>
  <si>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</si>
  <si>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</si>
  <si>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</si>
  <si>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</si>
  <si>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</si>
  <si>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</si>
  <si>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</si>
  <si>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</si>
  <si>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</si>
  <si>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</si>
  <si>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</si>
  <si>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</si>
  <si>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</si>
  <si>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</si>
  <si>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</si>
  <si>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</si>
  <si>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</si>
  <si>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</si>
  <si>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</si>
  <si>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</si>
  <si>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</si>
  <si>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</si>
  <si>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</si>
  <si>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</si>
  <si>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</si>
  <si>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</si>
  <si>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</si>
  <si>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</si>
  <si>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</si>
  <si>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</si>
  <si>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</si>
  <si>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</si>
  <si>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</si>
  <si>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</si>
  <si>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</si>
  <si>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</si>
  <si>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</si>
  <si>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</si>
  <si>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</si>
  <si>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</si>
  <si>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</si>
  <si>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</si>
  <si>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</si>
  <si>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</si>
  <si>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</si>
  <si>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</si>
  <si>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</si>
  <si>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</si>
  <si>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</si>
  <si>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</si>
  <si>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</si>
  <si>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</si>
  <si>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</si>
  <si>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</si>
  <si>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</si>
  <si>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</si>
  <si>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</si>
  <si>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</si>
  <si>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</si>
  <si>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</si>
  <si>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</si>
  <si>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</si>
  <si>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</si>
  <si>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</si>
  <si>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</si>
  <si>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</si>
  <si>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</si>
  <si>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Do the controlled parameters meet the requirements?</t>
  </si>
  <si>
    <t>Yes</t>
  </si>
  <si>
    <t>38.101-1 Table 5.3.2-1, 30kHz SCS, 40MHz Ch BW</t>
  </si>
  <si>
    <t>38.133 Table B.2.2-1, NR_FDD_FR1_N, 30kHz</t>
  </si>
  <si>
    <t>38.133 Table 10.1.2.1.2-1, NR_FDD_FR1_N, 30kHz</t>
  </si>
  <si>
    <t>38.133 Table 10.1.2.1.2-1, NR_FDD_FR1_N, 15kHz</t>
  </si>
  <si>
    <t>6.3.3.3</t>
  </si>
  <si>
    <t>v18.9.0</t>
  </si>
  <si>
    <t>v18.6.1</t>
  </si>
  <si>
    <t>Nokia</t>
  </si>
  <si>
    <t>Template is for 2 intra-frequency cells in each radio frequency channel. There are two radio frequency channel.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</si>
</sst>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9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1" fillId="0" borderId="5" xfId="1" applyFont="1" applyBorder="1" applyAlignment="1">
      <alignment horizontal="center"/>
    </xf>
    <xf numFmtId="164" fontId="21" fillId="2" borderId="5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1" fontId="21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9" fillId="0" borderId="13" xfId="1" applyFont="1" applyBorder="1" applyAlignment="1"/>
    <xf numFmtId="0" fontId="0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0" xfId="0" applyFill="1" applyAlignment="1">
      <alignment wrapText="1"/>
    </xf>
  </cellXfs>
  <cellStyles count="2">
    <cellStyle name="Normal" xfId="0" builtinId="0"/>
    <cellStyle name="常规 2" xfId="1" xr:uid="{00000000-0005-0000-0000-000001000000}"/>
  </cellStyles>
  <dxfs count="5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3" sqref="B3"/>
    </sheetView>
  </sheetViews>
  <sheetFormatPr defaultRowHeight="12.5" x14ac:dyDescent="0.25"/>
  <cols>
    <col min="1" max="1" width="18.7265625" customWidth="1"/>
    <col min="2" max="2" width="60.81640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25.5" x14ac:dyDescent="0.3">
      <c r="A3" s="3" t="s">
        <v>1</v>
      </c>
      <c r="B3" s="212" t="s">
        <v>150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146</v>
      </c>
      <c r="D12" s="5" t="s">
        <v>147</v>
      </c>
      <c r="E12" s="5" t="s">
        <v>148</v>
      </c>
      <c r="F12" t="s">
        <v>149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Y155"/>
  <sheetViews>
    <sheetView zoomScale="70" zoomScaleNormal="70" workbookViewId="0">
      <selection activeCell="K13" sqref="K13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7.72656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3" t="s">
        <v>8</v>
      </c>
      <c r="E2" s="204"/>
      <c r="F2" s="203" t="s">
        <v>9</v>
      </c>
      <c r="G2" s="205"/>
      <c r="H2" s="203" t="s">
        <v>10</v>
      </c>
      <c r="I2" s="205"/>
      <c r="J2" s="203" t="s">
        <v>11</v>
      </c>
      <c r="K2" s="204"/>
      <c r="L2" s="203" t="s">
        <v>12</v>
      </c>
      <c r="M2" s="204"/>
      <c r="N2" s="203" t="s">
        <v>13</v>
      </c>
      <c r="O2" s="204"/>
      <c r="P2" s="29"/>
      <c r="Q2" s="29"/>
      <c r="R2" s="29"/>
      <c r="S2" s="29"/>
      <c r="T2" s="12" t="s">
        <v>14</v>
      </c>
      <c r="U2" s="15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15</v>
      </c>
      <c r="E5" s="132">
        <f>$D5</f>
        <v>15</v>
      </c>
      <c r="F5" s="67"/>
      <c r="G5" s="95"/>
      <c r="H5" s="67"/>
      <c r="I5" s="95"/>
      <c r="J5" s="171">
        <v>15</v>
      </c>
      <c r="K5" s="132">
        <f>$D5</f>
        <v>15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10</v>
      </c>
      <c r="E6" s="132">
        <f>$D6</f>
        <v>10</v>
      </c>
      <c r="F6" s="67"/>
      <c r="G6" s="95"/>
      <c r="H6" s="67"/>
      <c r="I6" s="95"/>
      <c r="J6" s="171">
        <v>10</v>
      </c>
      <c r="K6" s="132">
        <f>$D6</f>
        <v>10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52</v>
      </c>
      <c r="G9" s="133">
        <f>$F9</f>
        <v>52</v>
      </c>
      <c r="H9" s="172">
        <v>52</v>
      </c>
      <c r="I9" s="133">
        <f>$H9</f>
        <v>52</v>
      </c>
      <c r="J9" s="74"/>
      <c r="K9" s="19"/>
      <c r="L9" s="177">
        <f>$H9</f>
        <v>52</v>
      </c>
      <c r="M9" s="133">
        <f>$H9</f>
        <v>52</v>
      </c>
      <c r="N9" s="191">
        <f>$H9</f>
        <v>52</v>
      </c>
      <c r="O9" s="133">
        <f>$H9</f>
        <v>52</v>
      </c>
      <c r="P9" s="21"/>
      <c r="Q9" s="21"/>
      <c r="R9" s="21"/>
      <c r="S9" s="17"/>
      <c r="T9" s="20" t="s">
        <v>29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3" t="s">
        <v>8</v>
      </c>
      <c r="E14" s="204"/>
      <c r="F14" s="203" t="s">
        <v>9</v>
      </c>
      <c r="G14" s="205"/>
      <c r="H14" s="203" t="s">
        <v>10</v>
      </c>
      <c r="I14" s="205"/>
      <c r="J14" s="203" t="s">
        <v>11</v>
      </c>
      <c r="K14" s="204"/>
      <c r="L14" s="203" t="s">
        <v>12</v>
      </c>
      <c r="M14" s="204"/>
      <c r="N14" s="203" t="s">
        <v>13</v>
      </c>
      <c r="O14" s="204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24">
        <f>(10^12)*(10^-3)*(E5/15)*10^(E7/10)</f>
        <v>0.15848931924611098</v>
      </c>
      <c r="F16" s="134">
        <f>(10^12)*(10^-3)*(D5/15)*10^((D7+F8)/10)</f>
        <v>0.3981071705534962</v>
      </c>
      <c r="G16" s="124">
        <f>(10^12)*(10^-3)*(E5/15)*10^((E7+G8)/10)</f>
        <v>0.3981071705534962</v>
      </c>
      <c r="H16" s="134">
        <f>(10^12)*(10^-3)*(D5/15)*10^((D7+H8)/10)</f>
        <v>1.9952623149688722E-11</v>
      </c>
      <c r="I16" s="124">
        <f>(10^12)*(10^-3)*(E5/15)*10^((E7+I8)/10)</f>
        <v>0.50118723362727047</v>
      </c>
      <c r="J16" s="134">
        <f>(10^12)*(10^-3)*(J5/15)*10^(J7/10)</f>
        <v>0.15848931924611098</v>
      </c>
      <c r="K16" s="124">
        <f>(10^12)*(10^-3)*(K5/15)*10^(K7/10)</f>
        <v>0.15848931924611098</v>
      </c>
      <c r="L16" s="35">
        <f>(10^12)*(10^-3)*(D5/15)*10^((D7+L8)/10)</f>
        <v>0.3981071705534962</v>
      </c>
      <c r="M16" s="124">
        <f>(10^12)*(10^-3)*(E5/15)*10^((E7+M8)/10)</f>
        <v>0.3981071705534962</v>
      </c>
      <c r="N16" s="187">
        <f>(10^12)*(10^-3)*(D5/15)*10^((D7+N8)/10)</f>
        <v>1.9952623149688722E-11</v>
      </c>
      <c r="O16" s="124">
        <f>(10^12)*(10^-3)*(E5/15)*10^((E7+O8)/10)</f>
        <v>0.50118723362727047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-94</v>
      </c>
      <c r="G18" s="125">
        <f>E7+G8+10*LOG(E5/15)</f>
        <v>-94</v>
      </c>
      <c r="H18" s="131">
        <f>D7+H8+10*LOG(D5/15)</f>
        <v>-197</v>
      </c>
      <c r="I18" s="125">
        <f>E7+I8+10*LOG(E5/15)</f>
        <v>-93</v>
      </c>
      <c r="J18" s="74"/>
      <c r="K18" s="19"/>
      <c r="L18" s="40">
        <f>D7+L8+10*LOG(D5/15)</f>
        <v>-94</v>
      </c>
      <c r="M18" s="125">
        <f>E7+M8+10*LOG(E5/15)</f>
        <v>-94</v>
      </c>
      <c r="N18" s="136">
        <f>D7+N8+10*LOG(D5/15)</f>
        <v>-197</v>
      </c>
      <c r="O18" s="125">
        <f>E7+O8+10*LOG(E5/15)</f>
        <v>-93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-64.592749471927149</v>
      </c>
      <c r="E19" s="125">
        <f>10*LOG((E16+G16+I16)*10^-9)+10*LOG(I9*12)</f>
        <v>-61.804185302591861</v>
      </c>
      <c r="F19" s="131">
        <f>10*LOG((D16+F16)*10^-9)+10*LOG(F9*12)</f>
        <v>-64.592749472082829</v>
      </c>
      <c r="G19" s="131">
        <f>10*LOG((E16+G16)*10^-9)+10*LOG(G9*12)</f>
        <v>-64.592749472082829</v>
      </c>
      <c r="H19" s="131">
        <f>10*LOG((D16+H16)*10^-9)+10*LOG(H9*12)</f>
        <v>-70.048154102629027</v>
      </c>
      <c r="I19" s="131">
        <f>10*LOG((E16+I16)*10^-9)+10*LOG(I9*12)</f>
        <v>-63.854843622514835</v>
      </c>
      <c r="J19" s="131">
        <f>10*LOG((J16+L16+N16)*10^-9)+10*LOG(L9*12)</f>
        <v>-64.592749471927149</v>
      </c>
      <c r="K19" s="125">
        <f>10*LOG((K16+M16+O16)*10^-9)+10*LOG(M9*12)</f>
        <v>-61.804185302591861</v>
      </c>
      <c r="L19" s="40">
        <f>10*LOG((J16+L16)*10^-9)+10*LOG(L9*12)</f>
        <v>-64.592749472082829</v>
      </c>
      <c r="M19" s="40">
        <f>10*LOG((K16+M16)*10^-9)+10*LOG(M9*12)</f>
        <v>-64.592749472082829</v>
      </c>
      <c r="N19" s="40">
        <f>10*LOG((J16+N16)*10^-9)+10*LOG(N9*12)</f>
        <v>-70.048154102629027</v>
      </c>
      <c r="O19" s="40">
        <f>10*LOG((K16+O16)*10^-9)+10*LOG(O9*12)</f>
        <v>-63.854843622514835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31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3" t="s">
        <v>8</v>
      </c>
      <c r="E25" s="204"/>
      <c r="F25" s="203" t="s">
        <v>9</v>
      </c>
      <c r="G25" s="204"/>
      <c r="H25" s="203" t="s">
        <v>10</v>
      </c>
      <c r="I25" s="204"/>
      <c r="J25" s="203" t="s">
        <v>11</v>
      </c>
      <c r="K25" s="204"/>
      <c r="L25" s="203" t="s">
        <v>12</v>
      </c>
      <c r="M25" s="204"/>
      <c r="N25" s="203" t="s">
        <v>13</v>
      </c>
      <c r="O25" s="204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3" t="s">
        <v>8</v>
      </c>
      <c r="E35" s="204"/>
      <c r="F35" s="203" t="s">
        <v>9</v>
      </c>
      <c r="G35" s="204"/>
      <c r="H35" s="203" t="s">
        <v>10</v>
      </c>
      <c r="I35" s="204"/>
      <c r="J35" s="203" t="s">
        <v>11</v>
      </c>
      <c r="K35" s="204"/>
      <c r="L35" s="203" t="s">
        <v>12</v>
      </c>
      <c r="M35" s="204"/>
      <c r="N35" s="203" t="s">
        <v>13</v>
      </c>
      <c r="O35" s="204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H16/(D16+H16)</f>
        <v>1.258925411635676E-10</v>
      </c>
      <c r="I70" s="106">
        <f>I16/(E16+I16+G16)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3.776776234907028E-11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/>
      <c r="K78" s="106"/>
      <c r="L78" s="32"/>
      <c r="M78" s="106"/>
      <c r="N78" s="186"/>
      <c r="O78" s="106"/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/>
      <c r="K79" s="106"/>
      <c r="L79" s="32"/>
      <c r="M79" s="106"/>
      <c r="N79" s="186"/>
      <c r="O79" s="106"/>
      <c r="P79" s="32">
        <f>P$31*P78</f>
        <v>2</v>
      </c>
      <c r="Q79" s="106">
        <f>Q$31*Q78</f>
        <v>2</v>
      </c>
      <c r="R79" s="165">
        <f>SQRT(SUMSQ(D79,F79,H79))+P79</f>
        <v>2.4242640687119286</v>
      </c>
      <c r="S79" s="166">
        <f>SQRT(SUMSQ(E79,G79,I79))+Q79</f>
        <v>2.4242640687119286</v>
      </c>
      <c r="T79" s="50" t="s">
        <v>88</v>
      </c>
    </row>
    <row r="80" spans="1:20" ht="13" x14ac:dyDescent="0.3">
      <c r="B80" s="23"/>
      <c r="C80" s="93"/>
      <c r="D80" s="35"/>
      <c r="E80" s="145"/>
      <c r="F80" s="35"/>
      <c r="G80" s="145"/>
      <c r="H80" s="35"/>
      <c r="I80" s="145"/>
      <c r="J80" s="35"/>
      <c r="K80" s="145"/>
      <c r="L80" s="35"/>
      <c r="M80" s="145"/>
      <c r="N80" s="187"/>
      <c r="O80" s="145"/>
      <c r="P80" s="35"/>
      <c r="Q80" s="145"/>
      <c r="R80" s="150"/>
      <c r="S80" s="151"/>
      <c r="T80" s="50"/>
    </row>
    <row r="81" spans="1:20" ht="13.5" thickBot="1" x14ac:dyDescent="0.35">
      <c r="A81" s="76"/>
      <c r="B81" s="69"/>
      <c r="C81" s="104"/>
      <c r="D81" s="179"/>
      <c r="E81" s="197"/>
      <c r="F81" s="179"/>
      <c r="G81" s="197"/>
      <c r="H81" s="179"/>
      <c r="I81" s="197"/>
      <c r="J81" s="179"/>
      <c r="K81" s="197"/>
      <c r="L81" s="179"/>
      <c r="M81" s="197"/>
      <c r="N81" s="188"/>
      <c r="O81" s="197"/>
      <c r="P81" s="179"/>
      <c r="Q81" s="197"/>
      <c r="R81" s="147"/>
      <c r="S81" s="107"/>
      <c r="T81" s="63"/>
    </row>
    <row r="82" spans="1:20" ht="13" x14ac:dyDescent="0.3">
      <c r="B82" s="23"/>
      <c r="C82" s="23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7"/>
      <c r="Q82" s="37"/>
      <c r="R82" s="37"/>
      <c r="S82" s="37"/>
    </row>
    <row r="83" spans="1:20" ht="13" thickBot="1" x14ac:dyDescent="0.3">
      <c r="A83" s="38"/>
    </row>
    <row r="84" spans="1:20" ht="13" x14ac:dyDescent="0.3">
      <c r="A84" s="8" t="s">
        <v>89</v>
      </c>
      <c r="B84" s="10"/>
      <c r="C84" s="10"/>
      <c r="D84" s="10"/>
      <c r="E84" s="10"/>
      <c r="F84" s="10"/>
      <c r="G84" s="10"/>
      <c r="H84" s="10"/>
      <c r="I84" s="10"/>
      <c r="J84" s="39"/>
      <c r="K84" s="10"/>
      <c r="L84" s="10"/>
      <c r="M84" s="10"/>
      <c r="N84" s="10"/>
      <c r="O84" s="10"/>
      <c r="P84" s="39"/>
      <c r="Q84" s="39"/>
      <c r="R84" s="39"/>
      <c r="S84" s="39"/>
      <c r="T84" s="12" t="s">
        <v>14</v>
      </c>
    </row>
    <row r="85" spans="1:20" ht="13" thickBot="1" x14ac:dyDescent="0.3">
      <c r="A85" s="86" t="s">
        <v>90</v>
      </c>
      <c r="B85" s="17"/>
      <c r="C85" s="17"/>
      <c r="D85" s="17"/>
      <c r="E85" s="17"/>
      <c r="F85" s="17"/>
      <c r="G85" s="17"/>
      <c r="H85" s="17"/>
      <c r="I85" s="17"/>
      <c r="J85" s="23"/>
      <c r="K85" s="17"/>
      <c r="L85" s="17"/>
      <c r="M85" s="17"/>
      <c r="N85" s="17"/>
      <c r="O85" s="17"/>
      <c r="P85" s="23"/>
      <c r="Q85" s="23"/>
      <c r="R85" s="23"/>
      <c r="S85" s="23"/>
      <c r="T85" s="62"/>
    </row>
    <row r="86" spans="1:20" ht="13" x14ac:dyDescent="0.3">
      <c r="A86" s="8"/>
      <c r="B86" s="10"/>
      <c r="C86" s="10"/>
      <c r="D86" s="10"/>
      <c r="E86" s="10"/>
      <c r="F86" s="10"/>
      <c r="G86" s="10"/>
      <c r="H86" s="10"/>
      <c r="I86" s="10"/>
      <c r="J86" s="39"/>
      <c r="K86" s="10"/>
      <c r="L86" s="10"/>
      <c r="M86" s="10"/>
      <c r="N86" s="10"/>
      <c r="O86" s="10"/>
      <c r="P86" s="39"/>
      <c r="Q86" s="39"/>
      <c r="R86" s="39"/>
      <c r="S86" s="49"/>
      <c r="T86" s="11"/>
    </row>
    <row r="87" spans="1:20" ht="13" thickBot="1" x14ac:dyDescent="0.3">
      <c r="P87" s="38"/>
      <c r="Q87" s="38"/>
      <c r="R87" s="38"/>
    </row>
    <row r="88" spans="1:20" ht="13" x14ac:dyDescent="0.3">
      <c r="A88" s="8" t="s">
        <v>91</v>
      </c>
      <c r="B88" s="56"/>
      <c r="C88" s="94" t="s">
        <v>7</v>
      </c>
      <c r="D88" s="203" t="s">
        <v>8</v>
      </c>
      <c r="E88" s="204"/>
      <c r="F88" s="203" t="s">
        <v>9</v>
      </c>
      <c r="G88" s="204"/>
      <c r="H88" s="203" t="s">
        <v>10</v>
      </c>
      <c r="I88" s="204"/>
      <c r="J88" s="203" t="s">
        <v>11</v>
      </c>
      <c r="K88" s="204"/>
      <c r="L88" s="203" t="s">
        <v>12</v>
      </c>
      <c r="M88" s="204"/>
      <c r="N88" s="203" t="s">
        <v>13</v>
      </c>
      <c r="O88" s="204"/>
      <c r="P88" s="11"/>
      <c r="Q88" s="11"/>
      <c r="R88" s="11"/>
      <c r="S88" s="11"/>
      <c r="T88" s="12" t="s">
        <v>14</v>
      </c>
    </row>
    <row r="89" spans="1:20" ht="13" x14ac:dyDescent="0.3">
      <c r="A89" s="25"/>
      <c r="B89" s="14"/>
      <c r="C89" s="14"/>
      <c r="D89" s="15" t="s">
        <v>15</v>
      </c>
      <c r="E89" s="100" t="s">
        <v>16</v>
      </c>
      <c r="F89" s="15" t="s">
        <v>15</v>
      </c>
      <c r="G89" s="100" t="s">
        <v>16</v>
      </c>
      <c r="H89" s="15" t="s">
        <v>15</v>
      </c>
      <c r="I89" s="100" t="s">
        <v>16</v>
      </c>
      <c r="J89" s="15" t="s">
        <v>15</v>
      </c>
      <c r="K89" s="100" t="s">
        <v>16</v>
      </c>
      <c r="L89" s="15" t="s">
        <v>15</v>
      </c>
      <c r="M89" s="100" t="s">
        <v>16</v>
      </c>
      <c r="N89" s="15" t="s">
        <v>15</v>
      </c>
      <c r="O89" s="100" t="s">
        <v>16</v>
      </c>
      <c r="T89" s="101"/>
    </row>
    <row r="90" spans="1:20" ht="13" x14ac:dyDescent="0.3">
      <c r="A90" s="13"/>
      <c r="B90" s="14"/>
      <c r="C90" s="14"/>
      <c r="D90" s="15"/>
      <c r="E90" s="14"/>
      <c r="F90" s="15"/>
      <c r="G90" s="14"/>
      <c r="H90" s="15"/>
      <c r="I90" s="14"/>
      <c r="J90" s="15"/>
      <c r="K90" s="14"/>
      <c r="L90" s="15"/>
      <c r="M90" s="14"/>
      <c r="N90" s="15"/>
      <c r="O90" s="14"/>
      <c r="T90" s="46"/>
    </row>
    <row r="91" spans="1:20" x14ac:dyDescent="0.25">
      <c r="A91" s="18" t="s">
        <v>23</v>
      </c>
      <c r="B91" s="19" t="s">
        <v>24</v>
      </c>
      <c r="C91" s="19"/>
      <c r="D91" s="148">
        <f>D7</f>
        <v>-98</v>
      </c>
      <c r="E91" s="149">
        <f>E7</f>
        <v>-98</v>
      </c>
      <c r="F91" s="148"/>
      <c r="G91" s="149"/>
      <c r="H91" s="148"/>
      <c r="I91" s="149"/>
      <c r="J91" s="148">
        <f>J7</f>
        <v>-98</v>
      </c>
      <c r="K91" s="149">
        <f>K7</f>
        <v>-98</v>
      </c>
      <c r="L91" s="180"/>
      <c r="M91" s="19"/>
      <c r="N91" s="148"/>
      <c r="O91" s="19"/>
      <c r="T91" s="48"/>
    </row>
    <row r="92" spans="1:20" x14ac:dyDescent="0.25">
      <c r="A92" s="18" t="s">
        <v>26</v>
      </c>
      <c r="B92" s="19" t="s">
        <v>27</v>
      </c>
      <c r="C92" s="19"/>
      <c r="D92" s="74"/>
      <c r="E92" s="19"/>
      <c r="F92" s="131">
        <f>F8</f>
        <v>4</v>
      </c>
      <c r="G92" s="125">
        <f>G8</f>
        <v>4</v>
      </c>
      <c r="H92" s="189">
        <f>H8</f>
        <v>-99</v>
      </c>
      <c r="I92" s="125">
        <f>I8</f>
        <v>5</v>
      </c>
      <c r="J92" s="74"/>
      <c r="K92" s="19"/>
      <c r="L92" s="40">
        <f>L8</f>
        <v>4</v>
      </c>
      <c r="M92" s="125">
        <f>M8</f>
        <v>4</v>
      </c>
      <c r="N92" s="136">
        <f>N8</f>
        <v>-99</v>
      </c>
      <c r="O92" s="125">
        <f>O8</f>
        <v>5</v>
      </c>
      <c r="T92" s="48"/>
    </row>
    <row r="93" spans="1:20" s="55" customFormat="1" x14ac:dyDescent="0.25">
      <c r="A93" s="18" t="s">
        <v>92</v>
      </c>
      <c r="B93" s="19" t="s">
        <v>27</v>
      </c>
      <c r="C93" s="92">
        <f>C10</f>
        <v>-4</v>
      </c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8"/>
    </row>
    <row r="94" spans="1:20" s="55" customFormat="1" x14ac:dyDescent="0.25">
      <c r="A94" s="18"/>
      <c r="B94" s="19"/>
      <c r="C94" s="19"/>
      <c r="D94" s="74"/>
      <c r="E94" s="19"/>
      <c r="F94" s="131"/>
      <c r="G94" s="125"/>
      <c r="H94" s="131"/>
      <c r="I94" s="125"/>
      <c r="J94" s="74"/>
      <c r="K94" s="19"/>
      <c r="L94" s="40"/>
      <c r="M94" s="125"/>
      <c r="N94" s="131"/>
      <c r="O94" s="125"/>
      <c r="P94" s="7"/>
      <c r="Q94" s="7"/>
      <c r="R94" s="7"/>
      <c r="S94" s="7"/>
      <c r="T94" s="46"/>
    </row>
    <row r="95" spans="1:20" x14ac:dyDescent="0.25">
      <c r="A95" s="18" t="s">
        <v>93</v>
      </c>
      <c r="B95" s="19" t="s">
        <v>27</v>
      </c>
      <c r="C95" s="115">
        <v>0</v>
      </c>
      <c r="D95" s="128">
        <v>0</v>
      </c>
      <c r="E95" s="129">
        <v>0</v>
      </c>
      <c r="F95" s="128">
        <v>0</v>
      </c>
      <c r="G95" s="129">
        <v>0</v>
      </c>
      <c r="H95" s="128">
        <v>0</v>
      </c>
      <c r="I95" s="129">
        <v>0</v>
      </c>
      <c r="J95" s="128">
        <v>0</v>
      </c>
      <c r="K95" s="129">
        <v>0</v>
      </c>
      <c r="L95" s="176">
        <v>0</v>
      </c>
      <c r="M95" s="129">
        <v>0</v>
      </c>
      <c r="N95" s="128">
        <v>0</v>
      </c>
      <c r="O95" s="129">
        <v>0</v>
      </c>
      <c r="T95" s="20" t="s">
        <v>94</v>
      </c>
    </row>
    <row r="96" spans="1:20" ht="13" x14ac:dyDescent="0.3">
      <c r="A96" s="18" t="s">
        <v>95</v>
      </c>
      <c r="B96" s="19" t="s">
        <v>27</v>
      </c>
      <c r="C96" s="87">
        <f>C93+C95</f>
        <v>-4</v>
      </c>
      <c r="D96" s="150">
        <f>D91+D95</f>
        <v>-98</v>
      </c>
      <c r="E96" s="151">
        <f>E91+E95</f>
        <v>-98</v>
      </c>
      <c r="F96" s="150">
        <f>F92+F95</f>
        <v>4</v>
      </c>
      <c r="G96" s="151">
        <f>G92+G95</f>
        <v>4</v>
      </c>
      <c r="H96" s="192">
        <f>H92+H95</f>
        <v>-99</v>
      </c>
      <c r="I96" s="151">
        <f>I92+I95</f>
        <v>5</v>
      </c>
      <c r="J96" s="150">
        <f>J91+J95</f>
        <v>-98</v>
      </c>
      <c r="K96" s="151">
        <f>K91+K95</f>
        <v>-98</v>
      </c>
      <c r="L96" s="150">
        <f>L92+L95</f>
        <v>4</v>
      </c>
      <c r="M96" s="151">
        <f>M92+M95</f>
        <v>4</v>
      </c>
      <c r="N96" s="154">
        <f>N92+N95</f>
        <v>-99</v>
      </c>
      <c r="O96" s="151">
        <f>O92+O95</f>
        <v>5</v>
      </c>
      <c r="T96" s="20" t="s">
        <v>96</v>
      </c>
    </row>
    <row r="97" spans="1:20" x14ac:dyDescent="0.25">
      <c r="A97" s="18"/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ht="13" x14ac:dyDescent="0.3">
      <c r="A98" s="41" t="s">
        <v>97</v>
      </c>
      <c r="B98" s="19"/>
      <c r="C98" s="19"/>
      <c r="D98" s="74"/>
      <c r="E98" s="19"/>
      <c r="F98" s="74"/>
      <c r="G98" s="19"/>
      <c r="H98" s="74"/>
      <c r="I98" s="19"/>
      <c r="J98" s="74"/>
      <c r="K98" s="19"/>
      <c r="L98" s="67"/>
      <c r="M98" s="125"/>
      <c r="N98" s="74"/>
      <c r="O98" s="125"/>
      <c r="T98" s="46"/>
    </row>
    <row r="99" spans="1:20" x14ac:dyDescent="0.25">
      <c r="A99" s="18" t="s">
        <v>98</v>
      </c>
      <c r="B99" s="19" t="s">
        <v>35</v>
      </c>
      <c r="C99" s="19"/>
      <c r="D99" s="134">
        <f>(10^12)*(10^-3)*(D5/15)*10^(D96/10)</f>
        <v>0.15848931924611098</v>
      </c>
      <c r="E99" s="124">
        <f>(10^12)*(10^-3)*(E5/15)*10^(E96/10)</f>
        <v>0.15848931924611098</v>
      </c>
      <c r="F99" s="134">
        <f>(10^12)*(10^-3)*(D5/15)*10^((D96+F96)/10)</f>
        <v>0.3981071705534962</v>
      </c>
      <c r="G99" s="124">
        <f>(10^12)*(10^-3)*(E5/15)*10^((E96+G96)/10)</f>
        <v>0.3981071705534962</v>
      </c>
      <c r="H99" s="187">
        <f>(10^12)*(10^-3)*(D5/15)*10^((D96+H96)/10)</f>
        <v>1.9952623149688722E-11</v>
      </c>
      <c r="I99" s="124">
        <f>(10^12)*(10^-3)*(E5/15)*10^((E96+I96)/10)</f>
        <v>0.50118723362727047</v>
      </c>
      <c r="J99" s="134">
        <f>(10^12)*(10^-3)*(J5/15)*10^(J96/10)</f>
        <v>0.15848931924611098</v>
      </c>
      <c r="K99" s="124">
        <f>(10^12)*(10^-3)*(K5/15)*10^(K96/10)</f>
        <v>0.15848931924611098</v>
      </c>
      <c r="L99" s="35">
        <f>(10^12)*(10^-3)*(J5/15)*10^((J96+L96)/10)</f>
        <v>0.3981071705534962</v>
      </c>
      <c r="M99" s="124">
        <f>(10^12)*(10^-3)*(K5/15)*10^((K96+M96)/10)</f>
        <v>0.3981071705534962</v>
      </c>
      <c r="N99" s="187">
        <f>(10^12)*(10^-3)*(J5/15)*10^((J96+N96)/10)</f>
        <v>1.9952623149688722E-11</v>
      </c>
      <c r="O99" s="124">
        <f>(10^12)*(10^-3)*(K5/15)*10^((K96+O96)/10)</f>
        <v>0.50118723362727047</v>
      </c>
      <c r="T99" s="46"/>
    </row>
    <row r="100" spans="1:20" ht="13" x14ac:dyDescent="0.3">
      <c r="A100" s="27" t="s">
        <v>37</v>
      </c>
      <c r="B100" s="19" t="s">
        <v>27</v>
      </c>
      <c r="C100" s="19"/>
      <c r="D100" s="74"/>
      <c r="E100" s="19"/>
      <c r="F100" s="150">
        <f>10*LOG10(F99/(D99))</f>
        <v>3.9999999999999987</v>
      </c>
      <c r="G100" s="151">
        <f>10*LOG10(G99/(E99))</f>
        <v>3.9999999999999987</v>
      </c>
      <c r="H100" s="192">
        <f>10*LOG10(H99/(D99))</f>
        <v>-99</v>
      </c>
      <c r="I100" s="151">
        <f>10*LOG10(I99/(E99))</f>
        <v>4.9999999999999938</v>
      </c>
      <c r="J100" s="74"/>
      <c r="K100" s="19"/>
      <c r="L100" s="150">
        <f>10*LOG10(L99/(J99+N99))</f>
        <v>3.9999999994532547</v>
      </c>
      <c r="M100" s="151">
        <f>10*LOG10(M99/(K99))</f>
        <v>3.9999999999999987</v>
      </c>
      <c r="N100" s="154">
        <f>10*LOG10(N99/(J99))</f>
        <v>-99</v>
      </c>
      <c r="O100" s="151">
        <f>10*LOG10(O99/(K99))</f>
        <v>4.9999999999999938</v>
      </c>
      <c r="T100" s="20"/>
    </row>
    <row r="101" spans="1:20" ht="13" x14ac:dyDescent="0.3">
      <c r="A101" s="144" t="s">
        <v>39</v>
      </c>
      <c r="B101" s="19" t="s">
        <v>40</v>
      </c>
      <c r="C101" s="19"/>
      <c r="D101" s="74"/>
      <c r="E101" s="19"/>
      <c r="F101" s="150">
        <f>D96+F96+10*LOG(D5/15)</f>
        <v>-94</v>
      </c>
      <c r="G101" s="151">
        <f>E96+G96+10*LOG(E5/15)</f>
        <v>-94</v>
      </c>
      <c r="H101" s="192">
        <f>D96+H96+10*LOG(D5/15)</f>
        <v>-197</v>
      </c>
      <c r="I101" s="151">
        <f>E96+I96+10*LOG(E5/15)</f>
        <v>-93</v>
      </c>
      <c r="J101" s="74"/>
      <c r="K101" s="19"/>
      <c r="L101" s="150">
        <f>J96+L96+10*LOG(D5/15)</f>
        <v>-94</v>
      </c>
      <c r="M101" s="151">
        <f>K96+M96+10*LOG(E5/15)</f>
        <v>-94</v>
      </c>
      <c r="N101" s="192">
        <f>J96+N96+10*LOG(J5/15)</f>
        <v>-197</v>
      </c>
      <c r="O101" s="151">
        <f>K96+O96+10*LOG(K5/15)</f>
        <v>-93</v>
      </c>
      <c r="T101" s="20"/>
    </row>
    <row r="102" spans="1:20" ht="13" x14ac:dyDescent="0.3">
      <c r="A102" s="121" t="s">
        <v>42</v>
      </c>
      <c r="B102" s="19" t="s">
        <v>43</v>
      </c>
      <c r="C102" s="19"/>
      <c r="D102" s="152">
        <f>10*LOG((D99+F99+H99)*10^-9)+10*LOG(F9*12)</f>
        <v>-64.592749471927149</v>
      </c>
      <c r="E102" s="153">
        <f>10*LOG((E99+G99+I99)*10^-9)+10*LOG(G9*12)</f>
        <v>-61.804185302591861</v>
      </c>
      <c r="F102" s="152">
        <f>10*LOG((D99+F99)*10^-9)+10*LOG(F9*12)</f>
        <v>-64.592749472082829</v>
      </c>
      <c r="G102" s="153">
        <f>10*LOG((E99+G99)*10^-9)+10*LOG(G9*12)</f>
        <v>-64.592749472082829</v>
      </c>
      <c r="H102" s="152">
        <f>10*LOG((D99+H99)*10^-9)+10*LOG(H9*12)</f>
        <v>-70.048154102629027</v>
      </c>
      <c r="I102" s="153">
        <f>10*LOG((E99+I99)*10^-9)+10*LOG(I9*12)</f>
        <v>-63.854843622514835</v>
      </c>
      <c r="J102" s="152">
        <f>10*LOG((J99+L99+N99)*10^-9)+10*LOG(L9*12)</f>
        <v>-64.592749471927149</v>
      </c>
      <c r="K102" s="153">
        <f>10*LOG((K99+M99+O99)*10^-9)+10*LOG(M9*12)</f>
        <v>-61.804185302591861</v>
      </c>
      <c r="L102" s="152">
        <f>10*LOG((L99+J99)*10^-9)+10*LOG(L9*12)</f>
        <v>-64.592749472082829</v>
      </c>
      <c r="M102" s="153">
        <f>10*LOG((M99+K99)*10^-9)+10*LOG(M9*12)</f>
        <v>-64.592749472082829</v>
      </c>
      <c r="N102" s="152">
        <f>10*LOG((N99+J99)*10^-9)+10*LOG(N9*12)</f>
        <v>-70.048154102629027</v>
      </c>
      <c r="O102" s="153">
        <f>10*LOG((O99+K99)*10^-9)+10*LOG(O9*12)</f>
        <v>-63.854843622514835</v>
      </c>
      <c r="T102" s="20"/>
    </row>
    <row r="103" spans="1:20" ht="13" x14ac:dyDescent="0.3">
      <c r="A103" s="121" t="s">
        <v>99</v>
      </c>
      <c r="B103" s="19" t="s">
        <v>27</v>
      </c>
      <c r="C103" s="19"/>
      <c r="D103" s="152"/>
      <c r="E103" s="153"/>
      <c r="F103" s="152"/>
      <c r="G103" s="153"/>
      <c r="H103" s="152">
        <f>H101-F101-C96</f>
        <v>-99</v>
      </c>
      <c r="I103" s="153">
        <f>I101-G101-C96</f>
        <v>5</v>
      </c>
      <c r="J103" s="152"/>
      <c r="K103" s="153"/>
      <c r="L103" s="150"/>
      <c r="M103" s="19"/>
      <c r="N103" s="152"/>
      <c r="O103" s="19"/>
      <c r="T103" s="20"/>
    </row>
    <row r="104" spans="1:20" ht="13" thickBot="1" x14ac:dyDescent="0.3">
      <c r="A104" s="120"/>
      <c r="B104" s="77"/>
      <c r="C104" s="77"/>
      <c r="D104" s="130"/>
      <c r="E104" s="77"/>
      <c r="F104" s="135"/>
      <c r="G104" s="126"/>
      <c r="H104" s="135"/>
      <c r="I104" s="126"/>
      <c r="J104" s="130"/>
      <c r="K104" s="77"/>
      <c r="L104" s="52"/>
      <c r="M104" s="126"/>
      <c r="N104" s="135"/>
      <c r="O104" s="126"/>
      <c r="T104" s="20"/>
    </row>
    <row r="105" spans="1:20" ht="13" x14ac:dyDescent="0.3">
      <c r="A105" s="57"/>
      <c r="B105" s="55"/>
      <c r="C105" s="55"/>
      <c r="D105" s="55"/>
      <c r="E105" s="55"/>
      <c r="F105" s="55"/>
      <c r="G105" s="55"/>
      <c r="H105" s="55"/>
      <c r="I105" s="55"/>
      <c r="J105" s="181"/>
      <c r="K105" s="59"/>
      <c r="L105" s="55"/>
      <c r="M105" s="59"/>
      <c r="N105" s="59"/>
      <c r="O105" s="59"/>
      <c r="P105" s="59"/>
      <c r="Q105" s="59"/>
      <c r="R105" s="59"/>
      <c r="S105" s="59"/>
      <c r="T105" s="11"/>
    </row>
    <row r="106" spans="1:20" ht="13" thickBot="1" x14ac:dyDescent="0.3">
      <c r="A106" s="60"/>
      <c r="B106" s="55"/>
      <c r="C106" s="55"/>
      <c r="D106" s="55"/>
      <c r="E106" s="55"/>
      <c r="F106" s="55"/>
      <c r="G106" s="55"/>
      <c r="H106" s="55"/>
      <c r="I106" s="55"/>
      <c r="J106" s="181"/>
      <c r="K106" s="55"/>
      <c r="L106" s="55"/>
      <c r="M106" s="55"/>
      <c r="N106" s="55"/>
      <c r="O106" s="55"/>
      <c r="P106" s="55"/>
      <c r="Q106" s="55"/>
      <c r="R106" s="55"/>
      <c r="S106" s="55"/>
    </row>
    <row r="107" spans="1:20" ht="13" x14ac:dyDescent="0.3">
      <c r="A107" s="8" t="s">
        <v>100</v>
      </c>
      <c r="B107" s="10"/>
      <c r="C107" s="102"/>
      <c r="D107" s="203" t="s">
        <v>8</v>
      </c>
      <c r="E107" s="204"/>
      <c r="F107" s="203" t="s">
        <v>9</v>
      </c>
      <c r="G107" s="204"/>
      <c r="H107" s="203" t="s">
        <v>10</v>
      </c>
      <c r="I107" s="204"/>
      <c r="J107" s="203" t="s">
        <v>11</v>
      </c>
      <c r="K107" s="204"/>
      <c r="L107" s="203" t="s">
        <v>12</v>
      </c>
      <c r="M107" s="204"/>
      <c r="N107" s="203" t="s">
        <v>13</v>
      </c>
      <c r="O107" s="204"/>
      <c r="P107" s="203" t="s">
        <v>59</v>
      </c>
      <c r="Q107" s="204"/>
      <c r="R107" s="84" t="s">
        <v>101</v>
      </c>
      <c r="S107" s="84"/>
      <c r="T107" s="12" t="s">
        <v>102</v>
      </c>
    </row>
    <row r="108" spans="1:20" ht="13" x14ac:dyDescent="0.3">
      <c r="A108" s="25"/>
      <c r="B108" s="17"/>
      <c r="C108" s="82"/>
      <c r="D108" s="15" t="s">
        <v>15</v>
      </c>
      <c r="E108" s="100" t="s">
        <v>16</v>
      </c>
      <c r="F108" s="15" t="s">
        <v>15</v>
      </c>
      <c r="G108" s="100" t="s">
        <v>16</v>
      </c>
      <c r="H108" s="15" t="s">
        <v>15</v>
      </c>
      <c r="I108" s="100" t="s">
        <v>16</v>
      </c>
      <c r="J108" s="15" t="s">
        <v>15</v>
      </c>
      <c r="K108" s="100" t="s">
        <v>16</v>
      </c>
      <c r="L108" s="15" t="s">
        <v>15</v>
      </c>
      <c r="M108" s="100" t="s">
        <v>16</v>
      </c>
      <c r="N108" s="15" t="s">
        <v>15</v>
      </c>
      <c r="O108" s="100" t="s">
        <v>16</v>
      </c>
      <c r="P108" s="15" t="s">
        <v>15</v>
      </c>
      <c r="Q108" s="100" t="s">
        <v>16</v>
      </c>
      <c r="R108" s="81"/>
      <c r="S108" s="81"/>
      <c r="T108" s="81"/>
    </row>
    <row r="109" spans="1:20" ht="13" x14ac:dyDescent="0.3">
      <c r="A109" s="25"/>
      <c r="B109" s="17"/>
      <c r="C109" s="82"/>
      <c r="D109" s="67"/>
      <c r="E109" s="95"/>
      <c r="F109" s="67"/>
      <c r="G109" s="95"/>
      <c r="H109" s="67"/>
      <c r="I109" s="95"/>
      <c r="J109" s="67"/>
      <c r="K109" s="95"/>
      <c r="L109" s="67"/>
      <c r="M109" s="95"/>
      <c r="N109" s="67"/>
      <c r="O109" s="95"/>
      <c r="P109" s="15"/>
      <c r="Q109" s="14"/>
      <c r="R109" s="81"/>
      <c r="S109" s="81"/>
      <c r="T109" s="46"/>
    </row>
    <row r="110" spans="1:20" x14ac:dyDescent="0.25">
      <c r="A110" s="30" t="s">
        <v>103</v>
      </c>
      <c r="B110" s="31" t="s">
        <v>27</v>
      </c>
      <c r="C110" s="103"/>
      <c r="D110" s="42"/>
      <c r="E110" s="155"/>
      <c r="F110" s="78">
        <f>F111-P111</f>
        <v>3.6999999999999988</v>
      </c>
      <c r="G110" s="160">
        <f>G111-Q111</f>
        <v>3.6232382910517678</v>
      </c>
      <c r="H110" s="193"/>
      <c r="I110" s="194"/>
      <c r="J110" s="42"/>
      <c r="K110" s="155"/>
      <c r="L110" s="42"/>
      <c r="M110" s="155"/>
      <c r="N110" s="42"/>
      <c r="O110" s="155"/>
      <c r="P110" s="42"/>
      <c r="Q110" s="155"/>
      <c r="R110" s="111">
        <v>-3</v>
      </c>
      <c r="S110" s="111"/>
      <c r="T110" s="112" t="s">
        <v>104</v>
      </c>
    </row>
    <row r="111" spans="1:20" ht="13" x14ac:dyDescent="0.3">
      <c r="A111" s="33" t="s">
        <v>105</v>
      </c>
      <c r="B111" s="31" t="s">
        <v>27</v>
      </c>
      <c r="C111" s="103"/>
      <c r="D111" s="42"/>
      <c r="E111" s="155"/>
      <c r="F111" s="42">
        <f>F100</f>
        <v>3.9999999999999987</v>
      </c>
      <c r="G111" s="155">
        <f>G100</f>
        <v>3.9999999999999987</v>
      </c>
      <c r="H111" s="42"/>
      <c r="I111" s="155"/>
      <c r="J111" s="42"/>
      <c r="K111" s="155"/>
      <c r="L111" s="42"/>
      <c r="M111" s="155"/>
      <c r="N111" s="42"/>
      <c r="O111" s="155"/>
      <c r="P111" s="165">
        <f>R39</f>
        <v>0.3</v>
      </c>
      <c r="Q111" s="166">
        <f>S39</f>
        <v>0.37676170894823102</v>
      </c>
      <c r="R111" s="110"/>
      <c r="S111" s="110"/>
      <c r="T111" s="20"/>
    </row>
    <row r="112" spans="1:20" x14ac:dyDescent="0.25">
      <c r="A112" s="30" t="s">
        <v>106</v>
      </c>
      <c r="B112" s="31" t="s">
        <v>27</v>
      </c>
      <c r="C112" s="103"/>
      <c r="D112" s="42"/>
      <c r="E112" s="155"/>
      <c r="F112" s="42">
        <f>F111+P111</f>
        <v>4.2999999999999989</v>
      </c>
      <c r="G112" s="155">
        <f>G111+Q111</f>
        <v>4.37676170894823</v>
      </c>
      <c r="H112" s="42"/>
      <c r="I112" s="155"/>
      <c r="J112" s="42"/>
      <c r="K112" s="155"/>
      <c r="L112" s="42"/>
      <c r="M112" s="155"/>
      <c r="N112" s="42"/>
      <c r="O112" s="155"/>
      <c r="P112" s="42"/>
      <c r="Q112" s="155"/>
      <c r="R112" s="109"/>
      <c r="S112" s="109"/>
      <c r="T112" s="20"/>
    </row>
    <row r="113" spans="1:20" ht="13" x14ac:dyDescent="0.3">
      <c r="A113" s="13"/>
      <c r="B113" s="23"/>
      <c r="C113" s="93"/>
      <c r="D113" s="40"/>
      <c r="E113" s="114"/>
      <c r="F113" s="40"/>
      <c r="G113" s="114"/>
      <c r="H113" s="40"/>
      <c r="I113" s="114"/>
      <c r="J113" s="40"/>
      <c r="K113" s="114"/>
      <c r="L113" s="40"/>
      <c r="M113" s="114"/>
      <c r="N113" s="40"/>
      <c r="O113" s="114"/>
      <c r="P113" s="150"/>
      <c r="Q113" s="151"/>
      <c r="R113" s="85"/>
      <c r="S113" s="85"/>
      <c r="T113" s="20"/>
    </row>
    <row r="114" spans="1:20" x14ac:dyDescent="0.25">
      <c r="A114" s="30" t="s">
        <v>107</v>
      </c>
      <c r="B114" s="79" t="s">
        <v>40</v>
      </c>
      <c r="C114" s="103"/>
      <c r="D114" s="43"/>
      <c r="E114" s="157"/>
      <c r="F114" s="88">
        <f>F115-P115</f>
        <v>-95.558845726811995</v>
      </c>
      <c r="G114" s="161">
        <f>G115-Q115</f>
        <v>-95.558845726811995</v>
      </c>
      <c r="H114" s="193"/>
      <c r="I114" s="194"/>
      <c r="J114" s="43"/>
      <c r="K114" s="157"/>
      <c r="L114" s="42"/>
      <c r="M114" s="155"/>
      <c r="N114" s="42"/>
      <c r="O114" s="155"/>
      <c r="P114" s="167"/>
      <c r="Q114" s="168"/>
      <c r="R114" s="174">
        <v>-120.5</v>
      </c>
      <c r="S114" s="174"/>
      <c r="T114" s="173" t="s">
        <v>108</v>
      </c>
    </row>
    <row r="115" spans="1:20" ht="13" x14ac:dyDescent="0.3">
      <c r="A115" s="33" t="s">
        <v>109</v>
      </c>
      <c r="B115" s="79" t="s">
        <v>40</v>
      </c>
      <c r="C115" s="103"/>
      <c r="D115" s="43"/>
      <c r="E115" s="157"/>
      <c r="F115" s="89">
        <f>F101</f>
        <v>-94</v>
      </c>
      <c r="G115" s="162">
        <f>G101</f>
        <v>-94</v>
      </c>
      <c r="H115" s="89"/>
      <c r="I115" s="162"/>
      <c r="J115" s="43"/>
      <c r="K115" s="157"/>
      <c r="L115" s="89"/>
      <c r="M115" s="155"/>
      <c r="N115" s="89"/>
      <c r="O115" s="155"/>
      <c r="P115" s="165">
        <f>R43</f>
        <v>1.5588457268119895</v>
      </c>
      <c r="Q115" s="166">
        <f>S43</f>
        <v>1.5588457268119895</v>
      </c>
      <c r="R115" s="110"/>
      <c r="S115" s="110"/>
      <c r="T115" s="46"/>
    </row>
    <row r="116" spans="1:20" x14ac:dyDescent="0.25">
      <c r="A116" s="30" t="s">
        <v>110</v>
      </c>
      <c r="B116" s="79" t="s">
        <v>40</v>
      </c>
      <c r="C116" s="103"/>
      <c r="D116" s="43"/>
      <c r="E116" s="157"/>
      <c r="F116" s="42">
        <f>F115+P115</f>
        <v>-92.441154273188005</v>
      </c>
      <c r="G116" s="155">
        <f>G115+P115</f>
        <v>-92.441154273188005</v>
      </c>
      <c r="H116" s="42"/>
      <c r="I116" s="155"/>
      <c r="J116" s="43"/>
      <c r="K116" s="157"/>
      <c r="L116" s="42"/>
      <c r="M116" s="155"/>
      <c r="N116" s="42"/>
      <c r="O116" s="155"/>
      <c r="P116" s="167"/>
      <c r="Q116" s="168"/>
      <c r="R116" s="109"/>
      <c r="S116" s="109"/>
      <c r="T116" s="46"/>
    </row>
    <row r="117" spans="1:20" x14ac:dyDescent="0.25">
      <c r="A117" s="61"/>
      <c r="B117" s="80"/>
      <c r="C117" s="93"/>
      <c r="D117" s="13"/>
      <c r="E117" s="158"/>
      <c r="F117" s="40"/>
      <c r="G117" s="114"/>
      <c r="H117" s="40"/>
      <c r="I117" s="114"/>
      <c r="J117" s="13"/>
      <c r="K117" s="158"/>
      <c r="L117" s="40"/>
      <c r="M117" s="114"/>
      <c r="N117" s="40"/>
      <c r="O117" s="114"/>
      <c r="P117" s="169"/>
      <c r="Q117" s="170"/>
      <c r="R117" s="83"/>
      <c r="S117" s="83"/>
      <c r="T117" s="46"/>
    </row>
    <row r="118" spans="1:20" x14ac:dyDescent="0.25">
      <c r="A118" s="30" t="s">
        <v>111</v>
      </c>
      <c r="B118" s="31" t="s">
        <v>27</v>
      </c>
      <c r="C118" s="103"/>
      <c r="D118" s="42"/>
      <c r="E118" s="155"/>
      <c r="F118" s="193"/>
      <c r="G118" s="194"/>
      <c r="H118" s="89"/>
      <c r="I118" s="160">
        <f>I119-Q119</f>
        <v>4.6311602179678619</v>
      </c>
      <c r="J118" s="195"/>
      <c r="K118" s="195"/>
      <c r="L118" s="42"/>
      <c r="M118" s="155"/>
      <c r="N118" s="42"/>
      <c r="O118" s="155"/>
      <c r="P118" s="42"/>
      <c r="Q118" s="155"/>
      <c r="R118" s="111">
        <v>-3</v>
      </c>
      <c r="S118" s="111"/>
      <c r="T118" s="112" t="s">
        <v>104</v>
      </c>
    </row>
    <row r="119" spans="1:20" ht="13" x14ac:dyDescent="0.3">
      <c r="A119" s="33" t="s">
        <v>112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I100</f>
        <v>4.9999999999999938</v>
      </c>
      <c r="J119" s="195"/>
      <c r="K119" s="195"/>
      <c r="L119" s="42"/>
      <c r="M119" s="155"/>
      <c r="N119" s="42"/>
      <c r="O119" s="155"/>
      <c r="P119" s="165">
        <f>R47</f>
        <v>0.36883978203213141</v>
      </c>
      <c r="Q119" s="166">
        <f>S47</f>
        <v>0.36883978203213141</v>
      </c>
      <c r="R119" s="110"/>
      <c r="S119" s="110"/>
      <c r="T119" s="20"/>
    </row>
    <row r="120" spans="1:20" x14ac:dyDescent="0.25">
      <c r="A120" s="30" t="s">
        <v>113</v>
      </c>
      <c r="B120" s="31" t="s">
        <v>27</v>
      </c>
      <c r="C120" s="103"/>
      <c r="D120" s="42"/>
      <c r="E120" s="155"/>
      <c r="F120" s="42"/>
      <c r="G120" s="155"/>
      <c r="H120" s="42"/>
      <c r="I120" s="155">
        <f>I119+Q119</f>
        <v>5.3688397820321256</v>
      </c>
      <c r="J120" s="195"/>
      <c r="K120" s="195"/>
      <c r="L120" s="42"/>
      <c r="M120" s="155"/>
      <c r="N120" s="42"/>
      <c r="O120" s="155"/>
      <c r="P120" s="42"/>
      <c r="Q120" s="155"/>
      <c r="R120" s="109"/>
      <c r="S120" s="109"/>
      <c r="T120" s="20"/>
    </row>
    <row r="121" spans="1:20" ht="13" x14ac:dyDescent="0.3">
      <c r="A121" s="13"/>
      <c r="B121" s="23"/>
      <c r="C121" s="93"/>
      <c r="D121" s="40"/>
      <c r="E121" s="114"/>
      <c r="F121" s="40"/>
      <c r="G121" s="114"/>
      <c r="H121" s="40"/>
      <c r="I121" s="114"/>
      <c r="K121" s="38"/>
      <c r="L121" s="40"/>
      <c r="M121" s="114"/>
      <c r="N121" s="40"/>
      <c r="O121" s="114"/>
      <c r="P121" s="150"/>
      <c r="Q121" s="151"/>
      <c r="R121" s="85"/>
      <c r="S121" s="85"/>
      <c r="T121" s="20"/>
    </row>
    <row r="122" spans="1:20" ht="13" customHeight="1" x14ac:dyDescent="0.25">
      <c r="A122" s="30" t="s">
        <v>114</v>
      </c>
      <c r="B122" s="79" t="s">
        <v>40</v>
      </c>
      <c r="C122" s="103"/>
      <c r="D122" s="43"/>
      <c r="E122" s="157"/>
      <c r="F122" s="193"/>
      <c r="G122" s="194"/>
      <c r="H122" s="89"/>
      <c r="I122" s="161">
        <f>I123-Q123</f>
        <v>-94.558845726811995</v>
      </c>
      <c r="J122" s="195"/>
      <c r="K122" s="195"/>
      <c r="L122" s="42"/>
      <c r="M122" s="155"/>
      <c r="N122" s="42"/>
      <c r="O122" s="155"/>
      <c r="P122" s="167"/>
      <c r="Q122" s="168"/>
      <c r="R122" s="174">
        <v>-120.5</v>
      </c>
      <c r="S122" s="174"/>
      <c r="T122" s="173" t="s">
        <v>108</v>
      </c>
    </row>
    <row r="123" spans="1:20" ht="13" x14ac:dyDescent="0.3">
      <c r="A123" s="33" t="s">
        <v>115</v>
      </c>
      <c r="B123" s="79" t="s">
        <v>40</v>
      </c>
      <c r="C123" s="103"/>
      <c r="D123" s="43"/>
      <c r="E123" s="157"/>
      <c r="F123" s="89"/>
      <c r="G123" s="162"/>
      <c r="H123" s="89"/>
      <c r="I123" s="162">
        <f>I101</f>
        <v>-93</v>
      </c>
      <c r="J123" s="195"/>
      <c r="K123" s="195"/>
      <c r="L123" s="89"/>
      <c r="M123" s="155"/>
      <c r="N123" s="89"/>
      <c r="O123" s="155"/>
      <c r="P123" s="165">
        <f>R51</f>
        <v>1.5588457268119895</v>
      </c>
      <c r="Q123" s="166">
        <f>S51</f>
        <v>1.5588457268119895</v>
      </c>
      <c r="R123" s="110"/>
      <c r="S123" s="110"/>
      <c r="T123" s="46"/>
    </row>
    <row r="124" spans="1:20" x14ac:dyDescent="0.25">
      <c r="A124" s="30" t="s">
        <v>116</v>
      </c>
      <c r="B124" s="79" t="s">
        <v>40</v>
      </c>
      <c r="C124" s="103"/>
      <c r="D124" s="43"/>
      <c r="E124" s="157"/>
      <c r="F124" s="42"/>
      <c r="G124" s="155"/>
      <c r="H124" s="42"/>
      <c r="I124" s="155">
        <f>I123+Q123</f>
        <v>-91.441154273188005</v>
      </c>
      <c r="J124" s="195"/>
      <c r="K124" s="195"/>
      <c r="L124" s="42"/>
      <c r="M124" s="155"/>
      <c r="N124" s="42"/>
      <c r="O124" s="155"/>
      <c r="P124" s="167"/>
      <c r="Q124" s="168"/>
      <c r="R124" s="109"/>
      <c r="S124" s="109"/>
      <c r="T124" s="46"/>
    </row>
    <row r="125" spans="1:20" x14ac:dyDescent="0.25">
      <c r="A125" s="61"/>
      <c r="B125" s="80"/>
      <c r="C125" s="93"/>
      <c r="D125" s="13"/>
      <c r="E125" s="158"/>
      <c r="F125" s="40"/>
      <c r="G125" s="114"/>
      <c r="H125" s="40"/>
      <c r="I125" s="114"/>
      <c r="J125" s="13"/>
      <c r="K125" s="158"/>
      <c r="L125" s="40"/>
      <c r="M125" s="114"/>
      <c r="N125" s="40"/>
      <c r="O125" s="114"/>
      <c r="P125" s="169"/>
      <c r="Q125" s="170"/>
      <c r="R125" s="83"/>
      <c r="S125" s="83"/>
      <c r="T125" s="46"/>
    </row>
    <row r="126" spans="1:20" ht="13" customHeight="1" x14ac:dyDescent="0.25">
      <c r="A126" s="30" t="s">
        <v>117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78">
        <f>L127-P127</f>
        <v>3.6999999994532549</v>
      </c>
      <c r="M126" s="160">
        <f>M127-Q127</f>
        <v>3.6232382910517678</v>
      </c>
      <c r="N126" s="42"/>
      <c r="O126" s="155"/>
      <c r="P126" s="42"/>
      <c r="Q126" s="155"/>
      <c r="R126" s="111">
        <v>-3</v>
      </c>
      <c r="S126" s="111"/>
      <c r="T126" s="112" t="s">
        <v>104</v>
      </c>
    </row>
    <row r="127" spans="1:20" ht="13" x14ac:dyDescent="0.3">
      <c r="A127" s="33" t="s">
        <v>118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89">
        <f>L100</f>
        <v>3.9999999994532547</v>
      </c>
      <c r="M127" s="162">
        <f>M100</f>
        <v>3.9999999999999987</v>
      </c>
      <c r="N127" s="42"/>
      <c r="O127" s="155"/>
      <c r="P127" s="165">
        <f>R55</f>
        <v>0.3</v>
      </c>
      <c r="Q127" s="166">
        <f>S55</f>
        <v>0.37676170894823102</v>
      </c>
      <c r="R127" s="110"/>
      <c r="S127" s="110"/>
      <c r="T127" s="20"/>
    </row>
    <row r="128" spans="1:20" x14ac:dyDescent="0.25">
      <c r="A128" s="30" t="s">
        <v>119</v>
      </c>
      <c r="B128" s="31" t="s">
        <v>27</v>
      </c>
      <c r="C128" s="103"/>
      <c r="D128" s="42"/>
      <c r="E128" s="155"/>
      <c r="F128" s="42"/>
      <c r="G128" s="155"/>
      <c r="H128" s="42"/>
      <c r="I128" s="155"/>
      <c r="J128" s="42"/>
      <c r="K128" s="155"/>
      <c r="L128" s="42">
        <f>L127+P127</f>
        <v>4.299999999453255</v>
      </c>
      <c r="M128" s="155">
        <f>M127+Q127</f>
        <v>4.37676170894823</v>
      </c>
      <c r="N128" s="42"/>
      <c r="O128" s="155"/>
      <c r="P128" s="42"/>
      <c r="Q128" s="155"/>
      <c r="R128" s="109"/>
      <c r="S128" s="109"/>
      <c r="T128" s="20"/>
    </row>
    <row r="129" spans="1:20" ht="13" x14ac:dyDescent="0.3">
      <c r="A129" s="13"/>
      <c r="B129" s="23"/>
      <c r="C129" s="93"/>
      <c r="D129" s="40"/>
      <c r="E129" s="114"/>
      <c r="F129" s="40"/>
      <c r="G129" s="114"/>
      <c r="H129" s="40"/>
      <c r="I129" s="114"/>
      <c r="J129" s="40"/>
      <c r="K129" s="114"/>
      <c r="L129" s="40"/>
      <c r="M129" s="114"/>
      <c r="N129" s="40"/>
      <c r="O129" s="114"/>
      <c r="P129" s="150"/>
      <c r="Q129" s="151"/>
      <c r="R129" s="85"/>
      <c r="S129" s="85"/>
      <c r="T129" s="20"/>
    </row>
    <row r="130" spans="1:20" x14ac:dyDescent="0.25">
      <c r="A130" s="30" t="s">
        <v>120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8">
        <f>L131-P131</f>
        <v>-95.529705854077832</v>
      </c>
      <c r="M130" s="161">
        <f>M131-Q131</f>
        <v>-95.529705854077832</v>
      </c>
      <c r="N130" s="42"/>
      <c r="O130" s="155"/>
      <c r="P130" s="167"/>
      <c r="Q130" s="168"/>
      <c r="R130" s="174">
        <v>-120.5</v>
      </c>
      <c r="S130" s="174"/>
      <c r="T130" s="173" t="s">
        <v>108</v>
      </c>
    </row>
    <row r="131" spans="1:20" ht="13" x14ac:dyDescent="0.3">
      <c r="A131" s="33" t="s">
        <v>121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89">
        <f>L101</f>
        <v>-94</v>
      </c>
      <c r="M131" s="162">
        <f>M101</f>
        <v>-94</v>
      </c>
      <c r="N131" s="42"/>
      <c r="O131" s="155"/>
      <c r="P131" s="165">
        <f>R59</f>
        <v>1.5297058540778354</v>
      </c>
      <c r="Q131" s="166">
        <f>S59</f>
        <v>1.5297058540778354</v>
      </c>
      <c r="R131" s="110"/>
      <c r="S131" s="110"/>
      <c r="T131" s="46"/>
    </row>
    <row r="132" spans="1:20" x14ac:dyDescent="0.25">
      <c r="A132" s="30" t="s">
        <v>122</v>
      </c>
      <c r="B132" s="79" t="s">
        <v>40</v>
      </c>
      <c r="C132" s="103"/>
      <c r="D132" s="43"/>
      <c r="E132" s="157"/>
      <c r="F132" s="42"/>
      <c r="G132" s="155"/>
      <c r="H132" s="42"/>
      <c r="I132" s="155"/>
      <c r="J132" s="43"/>
      <c r="K132" s="157"/>
      <c r="L132" s="42">
        <f>L131+P131</f>
        <v>-92.470294145922168</v>
      </c>
      <c r="M132" s="155">
        <f>M131+Q131</f>
        <v>-92.470294145922168</v>
      </c>
      <c r="N132" s="42"/>
      <c r="O132" s="155"/>
      <c r="P132" s="167"/>
      <c r="Q132" s="168"/>
      <c r="R132" s="109"/>
      <c r="S132" s="109"/>
      <c r="T132" s="46"/>
    </row>
    <row r="133" spans="1:20" x14ac:dyDescent="0.25">
      <c r="A133" s="61"/>
      <c r="B133" s="80"/>
      <c r="C133" s="93"/>
      <c r="D133" s="13"/>
      <c r="E133" s="158"/>
      <c r="F133" s="40"/>
      <c r="G133" s="114"/>
      <c r="H133" s="40"/>
      <c r="I133" s="114"/>
      <c r="J133" s="13"/>
      <c r="K133" s="158"/>
      <c r="L133" s="40"/>
      <c r="M133" s="114"/>
      <c r="N133" s="40"/>
      <c r="O133" s="114"/>
      <c r="P133" s="169"/>
      <c r="Q133" s="170"/>
      <c r="R133" s="83"/>
      <c r="S133" s="83"/>
      <c r="T133" s="46"/>
    </row>
    <row r="134" spans="1:20" x14ac:dyDescent="0.25">
      <c r="A134" s="30" t="s">
        <v>123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0">
        <f>O135-Q135</f>
        <v>4.6311602179678619</v>
      </c>
      <c r="P134" s="42"/>
      <c r="Q134" s="155"/>
      <c r="R134" s="111">
        <v>-3</v>
      </c>
      <c r="S134" s="111"/>
      <c r="T134" s="112" t="s">
        <v>104</v>
      </c>
    </row>
    <row r="135" spans="1:20" ht="13" x14ac:dyDescent="0.3">
      <c r="A135" s="33" t="s">
        <v>124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62">
        <f>O100</f>
        <v>4.9999999999999938</v>
      </c>
      <c r="P135" s="165">
        <f>R63</f>
        <v>0.36883978203213141</v>
      </c>
      <c r="Q135" s="166">
        <f>S63</f>
        <v>0.36883978203213141</v>
      </c>
      <c r="R135" s="110"/>
      <c r="S135" s="110"/>
      <c r="T135" s="20"/>
    </row>
    <row r="136" spans="1:20" x14ac:dyDescent="0.25">
      <c r="A136" s="30" t="s">
        <v>125</v>
      </c>
      <c r="B136" s="31" t="s">
        <v>27</v>
      </c>
      <c r="C136" s="103"/>
      <c r="D136" s="42"/>
      <c r="E136" s="155"/>
      <c r="F136" s="42"/>
      <c r="G136" s="155"/>
      <c r="H136" s="42"/>
      <c r="I136" s="155"/>
      <c r="J136" s="42"/>
      <c r="K136" s="155"/>
      <c r="L136" s="42"/>
      <c r="M136" s="155"/>
      <c r="N136" s="42"/>
      <c r="O136" s="155">
        <f>O135+Q135</f>
        <v>5.3688397820321256</v>
      </c>
      <c r="P136" s="42"/>
      <c r="Q136" s="155"/>
      <c r="R136" s="109"/>
      <c r="S136" s="109"/>
      <c r="T136" s="20"/>
    </row>
    <row r="137" spans="1:20" ht="13" x14ac:dyDescent="0.3">
      <c r="A137" s="13"/>
      <c r="B137" s="23"/>
      <c r="C137" s="93"/>
      <c r="D137" s="40"/>
      <c r="E137" s="114"/>
      <c r="F137" s="40"/>
      <c r="G137" s="114"/>
      <c r="H137" s="40"/>
      <c r="I137" s="114"/>
      <c r="J137" s="40"/>
      <c r="K137" s="114"/>
      <c r="L137" s="40"/>
      <c r="M137" s="114"/>
      <c r="N137" s="40"/>
      <c r="O137" s="114"/>
      <c r="P137" s="150"/>
      <c r="Q137" s="151"/>
      <c r="R137" s="85"/>
      <c r="S137" s="85"/>
      <c r="T137" s="20"/>
    </row>
    <row r="138" spans="1:20" x14ac:dyDescent="0.25">
      <c r="A138" s="30" t="s">
        <v>126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1">
        <f>O139-Q139</f>
        <v>-94.558845726811995</v>
      </c>
      <c r="P138" s="167"/>
      <c r="Q138" s="168"/>
      <c r="R138" s="174">
        <v>-120.5</v>
      </c>
      <c r="S138" s="174"/>
      <c r="T138" s="173" t="s">
        <v>108</v>
      </c>
    </row>
    <row r="139" spans="1:20" ht="13" x14ac:dyDescent="0.3">
      <c r="A139" s="33" t="s">
        <v>127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62">
        <f>O101</f>
        <v>-93</v>
      </c>
      <c r="P139" s="165">
        <f>R67</f>
        <v>1.5588457268119895</v>
      </c>
      <c r="Q139" s="166">
        <f>S67</f>
        <v>1.5588457268119895</v>
      </c>
      <c r="R139" s="110"/>
      <c r="S139" s="110"/>
      <c r="T139" s="46"/>
    </row>
    <row r="140" spans="1:20" x14ac:dyDescent="0.25">
      <c r="A140" s="30" t="s">
        <v>128</v>
      </c>
      <c r="B140" s="79" t="s">
        <v>40</v>
      </c>
      <c r="C140" s="103"/>
      <c r="D140" s="43"/>
      <c r="E140" s="157"/>
      <c r="F140" s="42"/>
      <c r="G140" s="155"/>
      <c r="H140" s="42"/>
      <c r="I140" s="155"/>
      <c r="J140" s="43"/>
      <c r="K140" s="157"/>
      <c r="L140" s="42"/>
      <c r="M140" s="155"/>
      <c r="N140" s="42"/>
      <c r="O140" s="155">
        <f>O139+Q139</f>
        <v>-91.441154273188005</v>
      </c>
      <c r="P140" s="167"/>
      <c r="Q140" s="168"/>
      <c r="R140" s="109"/>
      <c r="S140" s="109"/>
      <c r="T140" s="46"/>
    </row>
    <row r="141" spans="1:20" x14ac:dyDescent="0.25">
      <c r="A141" s="61"/>
      <c r="B141" s="23"/>
      <c r="C141" s="93"/>
      <c r="D141" s="13"/>
      <c r="E141" s="158"/>
      <c r="F141" s="13"/>
      <c r="G141" s="158"/>
      <c r="H141" s="13"/>
      <c r="I141" s="158"/>
      <c r="J141" s="13"/>
      <c r="K141" s="158"/>
      <c r="L141" s="13"/>
      <c r="M141" s="114"/>
      <c r="N141" s="13"/>
      <c r="O141" s="114"/>
      <c r="P141" s="169"/>
      <c r="Q141" s="170"/>
      <c r="R141" s="90"/>
      <c r="S141" s="90"/>
      <c r="T141" s="46"/>
    </row>
    <row r="142" spans="1:20" x14ac:dyDescent="0.25">
      <c r="A142" s="30" t="s">
        <v>129</v>
      </c>
      <c r="B142" s="79" t="s">
        <v>43</v>
      </c>
      <c r="C142" s="108"/>
      <c r="D142" s="78">
        <f>D143-P143</f>
        <v>-66.108019343866204</v>
      </c>
      <c r="E142" s="160">
        <f>E143-Q143</f>
        <v>-63.315129618696893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7"/>
      <c r="Q142" s="168"/>
      <c r="R142" s="174">
        <f>-114.5+10*LOG10(F9*12)</f>
        <v>-86.548154103175762</v>
      </c>
      <c r="S142" s="174"/>
      <c r="T142" s="173" t="s">
        <v>145</v>
      </c>
    </row>
    <row r="143" spans="1:20" ht="13" x14ac:dyDescent="0.3">
      <c r="A143" s="33" t="s">
        <v>130</v>
      </c>
      <c r="B143" s="79" t="s">
        <v>43</v>
      </c>
      <c r="C143" s="108"/>
      <c r="D143" s="42">
        <f>D102</f>
        <v>-64.592749471927149</v>
      </c>
      <c r="E143" s="155">
        <f>E102</f>
        <v>-61.804185302591861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5">
        <f>R71</f>
        <v>1.515269871939058</v>
      </c>
      <c r="Q143" s="166">
        <f>S71</f>
        <v>1.5109443161050309</v>
      </c>
      <c r="R143" s="110"/>
      <c r="S143" s="110"/>
      <c r="T143" s="46"/>
    </row>
    <row r="144" spans="1:20" x14ac:dyDescent="0.25">
      <c r="A144" s="30" t="s">
        <v>131</v>
      </c>
      <c r="B144" s="79" t="s">
        <v>43</v>
      </c>
      <c r="C144" s="108"/>
      <c r="D144" s="78">
        <f>D143+P143</f>
        <v>-63.077479599988088</v>
      </c>
      <c r="E144" s="160">
        <f>E143+Q143</f>
        <v>-60.293240986486829</v>
      </c>
      <c r="F144" s="42"/>
      <c r="G144" s="155"/>
      <c r="H144" s="42"/>
      <c r="I144" s="155"/>
      <c r="J144" s="43"/>
      <c r="K144" s="157"/>
      <c r="L144" s="42"/>
      <c r="M144" s="155"/>
      <c r="N144" s="42"/>
      <c r="O144" s="155"/>
      <c r="P144" s="167"/>
      <c r="Q144" s="168"/>
      <c r="R144" s="111">
        <v>-50</v>
      </c>
      <c r="S144" s="111"/>
      <c r="T144" s="112" t="s">
        <v>132</v>
      </c>
    </row>
    <row r="145" spans="1:20" x14ac:dyDescent="0.25">
      <c r="A145" s="61"/>
      <c r="B145" s="23"/>
      <c r="C145" s="93"/>
      <c r="D145" s="13"/>
      <c r="E145" s="158"/>
      <c r="F145" s="13"/>
      <c r="G145" s="158"/>
      <c r="H145" s="13"/>
      <c r="I145" s="158"/>
      <c r="J145" s="13"/>
      <c r="K145" s="158"/>
      <c r="L145" s="13"/>
      <c r="M145" s="114"/>
      <c r="N145" s="13"/>
      <c r="O145" s="114"/>
      <c r="P145" s="169"/>
      <c r="Q145" s="170"/>
      <c r="R145" s="90"/>
      <c r="S145" s="90"/>
      <c r="T145" s="46"/>
    </row>
    <row r="146" spans="1:20" x14ac:dyDescent="0.25">
      <c r="A146" s="30" t="s">
        <v>133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78">
        <f>J147-P147</f>
        <v>-66.108019343866204</v>
      </c>
      <c r="K146" s="160">
        <f>K147-V128</f>
        <v>-61.804185302591861</v>
      </c>
      <c r="L146" s="42"/>
      <c r="M146" s="155"/>
      <c r="N146" s="42"/>
      <c r="O146" s="155"/>
      <c r="P146" s="167"/>
      <c r="Q146" s="168"/>
      <c r="R146" s="174">
        <f>-114.5+10*LOG10(L9*12)</f>
        <v>-86.548154103175762</v>
      </c>
      <c r="S146" s="174"/>
      <c r="T146" s="173" t="s">
        <v>145</v>
      </c>
    </row>
    <row r="147" spans="1:20" ht="13" x14ac:dyDescent="0.3">
      <c r="A147" s="33" t="s">
        <v>134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42">
        <f>J102</f>
        <v>-64.592749471927149</v>
      </c>
      <c r="K147" s="155">
        <f>K102</f>
        <v>-61.804185302591861</v>
      </c>
      <c r="L147" s="42"/>
      <c r="M147" s="155"/>
      <c r="N147" s="42"/>
      <c r="O147" s="155"/>
      <c r="P147" s="165">
        <f>R75</f>
        <v>1.515269871939058</v>
      </c>
      <c r="Q147" s="166">
        <f>S75</f>
        <v>1.5109443161050309</v>
      </c>
      <c r="R147" s="110"/>
      <c r="S147" s="110"/>
      <c r="T147" s="46"/>
    </row>
    <row r="148" spans="1:20" x14ac:dyDescent="0.25">
      <c r="A148" s="30" t="s">
        <v>135</v>
      </c>
      <c r="B148" s="79" t="s">
        <v>43</v>
      </c>
      <c r="C148" s="108"/>
      <c r="D148" s="43"/>
      <c r="E148" s="157"/>
      <c r="F148" s="42"/>
      <c r="G148" s="155"/>
      <c r="H148" s="42"/>
      <c r="I148" s="155"/>
      <c r="J148" s="78">
        <f>J147+P147</f>
        <v>-63.077479599988088</v>
      </c>
      <c r="K148" s="160">
        <f>K147+Q147</f>
        <v>-60.293240986486829</v>
      </c>
      <c r="L148" s="42"/>
      <c r="M148" s="155"/>
      <c r="N148" s="42"/>
      <c r="O148" s="155"/>
      <c r="P148" s="167"/>
      <c r="Q148" s="168"/>
      <c r="R148" s="111">
        <v>-50</v>
      </c>
      <c r="S148" s="111"/>
      <c r="T148" s="112" t="s">
        <v>132</v>
      </c>
    </row>
    <row r="149" spans="1:20" x14ac:dyDescent="0.25">
      <c r="A149" s="61"/>
      <c r="B149" s="23"/>
      <c r="C149" s="93"/>
      <c r="D149" s="40"/>
      <c r="E149" s="114"/>
      <c r="F149" s="40"/>
      <c r="G149" s="114"/>
      <c r="H149" s="40"/>
      <c r="I149" s="114"/>
      <c r="J149" s="40"/>
      <c r="K149" s="114"/>
      <c r="L149" s="40"/>
      <c r="M149" s="114"/>
      <c r="N149" s="40"/>
      <c r="O149" s="114"/>
      <c r="P149" s="169"/>
      <c r="Q149" s="170"/>
      <c r="R149" s="90"/>
      <c r="S149" s="90"/>
      <c r="T149" s="46"/>
    </row>
    <row r="150" spans="1:20" x14ac:dyDescent="0.25">
      <c r="A150" s="30" t="s">
        <v>136</v>
      </c>
      <c r="B150" s="31" t="s">
        <v>27</v>
      </c>
      <c r="C150" s="103"/>
      <c r="D150" s="42"/>
      <c r="E150" s="155"/>
      <c r="F150" s="42"/>
      <c r="G150" s="155"/>
      <c r="H150" s="42"/>
      <c r="I150" s="160">
        <f>I151-Q151</f>
        <v>3.4890556838949691</v>
      </c>
      <c r="J150" s="42"/>
      <c r="K150" s="155"/>
      <c r="L150" s="42"/>
      <c r="M150" s="155"/>
      <c r="N150" s="42"/>
      <c r="O150" s="162"/>
      <c r="P150" s="167"/>
      <c r="Q150" s="168"/>
      <c r="R150" s="111">
        <v>-4</v>
      </c>
      <c r="S150" s="111"/>
      <c r="T150" s="112" t="s">
        <v>137</v>
      </c>
    </row>
    <row r="151" spans="1:20" ht="13" x14ac:dyDescent="0.3">
      <c r="A151" s="33" t="s">
        <v>138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I103</f>
        <v>5</v>
      </c>
      <c r="J151" s="42"/>
      <c r="K151" s="155"/>
      <c r="L151" s="42"/>
      <c r="M151" s="155"/>
      <c r="N151" s="42"/>
      <c r="O151" s="155"/>
      <c r="P151" s="165">
        <f>R75</f>
        <v>1.515269871939058</v>
      </c>
      <c r="Q151" s="166">
        <f>S75</f>
        <v>1.5109443161050309</v>
      </c>
      <c r="R151" s="110"/>
      <c r="S151" s="110"/>
      <c r="T151" s="46"/>
    </row>
    <row r="152" spans="1:20" x14ac:dyDescent="0.25">
      <c r="A152" s="30" t="s">
        <v>139</v>
      </c>
      <c r="B152" s="31" t="s">
        <v>27</v>
      </c>
      <c r="C152" s="103"/>
      <c r="D152" s="42"/>
      <c r="E152" s="155"/>
      <c r="F152" s="42"/>
      <c r="G152" s="155"/>
      <c r="H152" s="42"/>
      <c r="I152" s="155">
        <f>I151+Q151</f>
        <v>6.5109443161050304</v>
      </c>
      <c r="J152" s="42"/>
      <c r="K152" s="155"/>
      <c r="L152" s="42"/>
      <c r="M152" s="155"/>
      <c r="N152" s="42"/>
      <c r="O152" s="162"/>
      <c r="P152" s="167"/>
      <c r="Q152" s="168"/>
      <c r="R152" s="109"/>
      <c r="S152" s="109"/>
      <c r="T152" s="46"/>
    </row>
    <row r="153" spans="1:20" x14ac:dyDescent="0.25">
      <c r="A153" s="13"/>
      <c r="B153" s="23"/>
      <c r="C153" s="93"/>
      <c r="D153" s="13"/>
      <c r="E153" s="158"/>
      <c r="F153" s="13"/>
      <c r="G153" s="158"/>
      <c r="H153" s="13"/>
      <c r="I153" s="158"/>
      <c r="J153" s="13"/>
      <c r="K153" s="158"/>
      <c r="L153" s="13"/>
      <c r="M153" s="114"/>
      <c r="N153" s="13"/>
      <c r="O153" s="114"/>
      <c r="P153" s="18"/>
      <c r="Q153" s="50"/>
      <c r="R153" s="46"/>
      <c r="S153" s="46"/>
      <c r="T153" s="46"/>
    </row>
    <row r="154" spans="1:20" x14ac:dyDescent="0.25">
      <c r="A154" s="13"/>
      <c r="B154" s="23"/>
      <c r="C154" s="93"/>
      <c r="D154" s="13"/>
      <c r="E154" s="158"/>
      <c r="F154" s="13"/>
      <c r="G154" s="158"/>
      <c r="H154" s="13"/>
      <c r="I154" s="158"/>
      <c r="J154" s="13"/>
      <c r="K154" s="158"/>
      <c r="L154" s="13"/>
      <c r="M154" s="114"/>
      <c r="N154" s="13"/>
      <c r="O154" s="114"/>
      <c r="P154" s="18"/>
      <c r="Q154" s="50"/>
      <c r="R154" s="46"/>
      <c r="S154" s="46"/>
      <c r="T154" s="46"/>
    </row>
    <row r="155" spans="1:20" ht="13.5" thickBot="1" x14ac:dyDescent="0.35">
      <c r="A155" s="44" t="s">
        <v>140</v>
      </c>
      <c r="B155" s="45"/>
      <c r="C155" s="91"/>
      <c r="D155" s="119"/>
      <c r="E155" s="159"/>
      <c r="F155" s="119"/>
      <c r="G155" s="159"/>
      <c r="H155" s="119"/>
      <c r="I155" s="159"/>
      <c r="J155" s="119"/>
      <c r="K155" s="159"/>
      <c r="L155" s="119"/>
      <c r="M155" s="156"/>
      <c r="N155" s="119"/>
      <c r="O155" s="156"/>
      <c r="P155" s="119"/>
      <c r="Q155" s="159"/>
      <c r="R155" s="91"/>
      <c r="S155" s="91"/>
      <c r="T155" s="53" t="s">
        <v>141</v>
      </c>
    </row>
  </sheetData>
  <mergeCells count="42">
    <mergeCell ref="P107:Q107"/>
    <mergeCell ref="D107:E107"/>
    <mergeCell ref="F107:G107"/>
    <mergeCell ref="H107:I107"/>
    <mergeCell ref="J107:K107"/>
    <mergeCell ref="L107:M107"/>
    <mergeCell ref="N107:O107"/>
    <mergeCell ref="N88:O88"/>
    <mergeCell ref="D34:K34"/>
    <mergeCell ref="P34:Q34"/>
    <mergeCell ref="R34:S34"/>
    <mergeCell ref="D35:E35"/>
    <mergeCell ref="F35:G35"/>
    <mergeCell ref="H35:I35"/>
    <mergeCell ref="J35:K35"/>
    <mergeCell ref="L35:M35"/>
    <mergeCell ref="N35:O35"/>
    <mergeCell ref="D88:E88"/>
    <mergeCell ref="F88:G88"/>
    <mergeCell ref="H88:I88"/>
    <mergeCell ref="J88:K88"/>
    <mergeCell ref="L88:M88"/>
    <mergeCell ref="D24:K24"/>
    <mergeCell ref="P24:Q24"/>
    <mergeCell ref="D25:E25"/>
    <mergeCell ref="F25:G25"/>
    <mergeCell ref="H25:I25"/>
    <mergeCell ref="J25:K25"/>
    <mergeCell ref="L25:M25"/>
    <mergeCell ref="N25:O25"/>
    <mergeCell ref="N14:O14"/>
    <mergeCell ref="D2:E2"/>
    <mergeCell ref="F2:G2"/>
    <mergeCell ref="H2:I2"/>
    <mergeCell ref="J2:K2"/>
    <mergeCell ref="L2:M2"/>
    <mergeCell ref="N2:O2"/>
    <mergeCell ref="D14:E14"/>
    <mergeCell ref="F14:G14"/>
    <mergeCell ref="H14:I14"/>
    <mergeCell ref="J14:K14"/>
    <mergeCell ref="L14:M14"/>
  </mergeCells>
  <conditionalFormatting sqref="D142">
    <cfRule type="cellIs" dxfId="53" priority="20" stopIfTrue="1" operator="lessThan">
      <formula>R142</formula>
    </cfRule>
  </conditionalFormatting>
  <conditionalFormatting sqref="D144">
    <cfRule type="cellIs" dxfId="52" priority="19" stopIfTrue="1" operator="greaterThan">
      <formula>R144</formula>
    </cfRule>
  </conditionalFormatting>
  <conditionalFormatting sqref="E142">
    <cfRule type="cellIs" dxfId="51" priority="18" stopIfTrue="1" operator="lessThan">
      <formula>R142</formula>
    </cfRule>
  </conditionalFormatting>
  <conditionalFormatting sqref="E144">
    <cfRule type="cellIs" dxfId="50" priority="17" stopIfTrue="1" operator="greaterThan">
      <formula>R144</formula>
    </cfRule>
  </conditionalFormatting>
  <conditionalFormatting sqref="F110">
    <cfRule type="cellIs" dxfId="49" priority="7" stopIfTrue="1" operator="lessThan">
      <formula>R110</formula>
    </cfRule>
  </conditionalFormatting>
  <conditionalFormatting sqref="F114">
    <cfRule type="cellIs" dxfId="48" priority="6" stopIfTrue="1" operator="lessThan">
      <formula>R114</formula>
    </cfRule>
  </conditionalFormatting>
  <conditionalFormatting sqref="F118">
    <cfRule type="cellIs" dxfId="47" priority="13" stopIfTrue="1" operator="lessThan">
      <formula>P118</formula>
    </cfRule>
  </conditionalFormatting>
  <conditionalFormatting sqref="F122">
    <cfRule type="cellIs" dxfId="46" priority="12" stopIfTrue="1" operator="lessThan">
      <formula>P122</formula>
    </cfRule>
  </conditionalFormatting>
  <conditionalFormatting sqref="G110">
    <cfRule type="cellIs" dxfId="45" priority="8" stopIfTrue="1" operator="lessThan">
      <formula>R110</formula>
    </cfRule>
  </conditionalFormatting>
  <conditionalFormatting sqref="G114">
    <cfRule type="cellIs" dxfId="44" priority="11" stopIfTrue="1" operator="lessThan">
      <formula>R114</formula>
    </cfRule>
  </conditionalFormatting>
  <conditionalFormatting sqref="G118">
    <cfRule type="cellIs" dxfId="43" priority="14" stopIfTrue="1" operator="lessThan">
      <formula>P118</formula>
    </cfRule>
  </conditionalFormatting>
  <conditionalFormatting sqref="G122">
    <cfRule type="cellIs" dxfId="42" priority="28" stopIfTrue="1" operator="lessThan">
      <formula>P122</formula>
    </cfRule>
  </conditionalFormatting>
  <conditionalFormatting sqref="H110">
    <cfRule type="cellIs" dxfId="41" priority="10" stopIfTrue="1" operator="lessThan">
      <formula>R110</formula>
    </cfRule>
  </conditionalFormatting>
  <conditionalFormatting sqref="H114">
    <cfRule type="cellIs" dxfId="40" priority="9" stopIfTrue="1" operator="lessThan">
      <formula>R114</formula>
    </cfRule>
  </conditionalFormatting>
  <conditionalFormatting sqref="H118">
    <cfRule type="cellIs" dxfId="39" priority="4" stopIfTrue="1" operator="lessThan">
      <formula>U115</formula>
    </cfRule>
  </conditionalFormatting>
  <conditionalFormatting sqref="H122">
    <cfRule type="cellIs" dxfId="38" priority="3" stopIfTrue="1" operator="lessThan">
      <formula>R122</formula>
    </cfRule>
  </conditionalFormatting>
  <conditionalFormatting sqref="I122">
    <cfRule type="cellIs" dxfId="37" priority="5" stopIfTrue="1" operator="lessThan">
      <formula>R122</formula>
    </cfRule>
  </conditionalFormatting>
  <conditionalFormatting sqref="I150">
    <cfRule type="cellIs" dxfId="36" priority="1" stopIfTrue="1" operator="lessThan">
      <formula>$R$150</formula>
    </cfRule>
  </conditionalFormatting>
  <conditionalFormatting sqref="J146:K146">
    <cfRule type="cellIs" dxfId="35" priority="23" stopIfTrue="1" operator="lessThan">
      <formula>$R$146</formula>
    </cfRule>
  </conditionalFormatting>
  <conditionalFormatting sqref="J148:K148">
    <cfRule type="cellIs" dxfId="34" priority="22" stopIfTrue="1" operator="greaterThan">
      <formula>$R$148</formula>
    </cfRule>
  </conditionalFormatting>
  <conditionalFormatting sqref="L126">
    <cfRule type="cellIs" dxfId="33" priority="16" stopIfTrue="1" operator="lessThan">
      <formula>$R$126</formula>
    </cfRule>
  </conditionalFormatting>
  <conditionalFormatting sqref="L130">
    <cfRule type="cellIs" dxfId="32" priority="15" stopIfTrue="1" operator="lessThan">
      <formula>$R$130</formula>
    </cfRule>
  </conditionalFormatting>
  <conditionalFormatting sqref="M126 M130">
    <cfRule type="cellIs" dxfId="31" priority="27" stopIfTrue="1" operator="lessThan">
      <formula>R126</formula>
    </cfRule>
  </conditionalFormatting>
  <conditionalFormatting sqref="O134 O138">
    <cfRule type="cellIs" dxfId="30" priority="21" stopIfTrue="1" operator="lessThan">
      <formula>$R$138</formula>
    </cfRule>
  </conditionalFormatting>
  <conditionalFormatting sqref="O150">
    <cfRule type="cellIs" dxfId="29" priority="2" stopIfTrue="1" operator="lessThan">
      <formula>$R$150</formula>
    </cfRule>
  </conditionalFormatting>
  <conditionalFormatting sqref="T155">
    <cfRule type="cellIs" dxfId="28" priority="25" stopIfTrue="1" operator="equal">
      <formula>"Yes"</formula>
    </cfRule>
    <cfRule type="cellIs" dxfId="27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Y153"/>
  <sheetViews>
    <sheetView topLeftCell="A87" zoomScale="70" zoomScaleNormal="70" workbookViewId="0">
      <selection activeCell="I102" sqref="I10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8.4531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3" t="s">
        <v>8</v>
      </c>
      <c r="E2" s="204"/>
      <c r="F2" s="203" t="s">
        <v>9</v>
      </c>
      <c r="G2" s="205"/>
      <c r="H2" s="203" t="s">
        <v>10</v>
      </c>
      <c r="I2" s="205"/>
      <c r="J2" s="203" t="s">
        <v>11</v>
      </c>
      <c r="K2" s="204"/>
      <c r="L2" s="203" t="s">
        <v>12</v>
      </c>
      <c r="M2" s="204"/>
      <c r="N2" s="203" t="s">
        <v>13</v>
      </c>
      <c r="O2" s="204"/>
      <c r="P2" s="29"/>
      <c r="Q2" s="29"/>
      <c r="R2" s="29"/>
      <c r="S2" s="29"/>
      <c r="T2" s="12" t="s">
        <v>14</v>
      </c>
      <c r="U2" s="29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30</v>
      </c>
      <c r="E5" s="132">
        <f>$D5</f>
        <v>30</v>
      </c>
      <c r="F5" s="67"/>
      <c r="G5" s="95"/>
      <c r="H5" s="67"/>
      <c r="I5" s="95"/>
      <c r="J5" s="171">
        <v>30</v>
      </c>
      <c r="K5" s="132">
        <f>$D5</f>
        <v>30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40</v>
      </c>
      <c r="E6" s="132">
        <f>$D6</f>
        <v>40</v>
      </c>
      <c r="F6" s="67"/>
      <c r="G6" s="95"/>
      <c r="H6" s="67"/>
      <c r="I6" s="95"/>
      <c r="J6" s="171">
        <v>40</v>
      </c>
      <c r="K6" s="132">
        <f>$D6</f>
        <v>40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106</v>
      </c>
      <c r="G9" s="133">
        <f>$F9</f>
        <v>106</v>
      </c>
      <c r="H9" s="172">
        <v>106</v>
      </c>
      <c r="I9" s="133">
        <f>$H9</f>
        <v>106</v>
      </c>
      <c r="J9" s="74"/>
      <c r="K9" s="19"/>
      <c r="L9" s="177">
        <f>$H9</f>
        <v>106</v>
      </c>
      <c r="M9" s="133">
        <f>$H9</f>
        <v>106</v>
      </c>
      <c r="N9" s="191">
        <f>$H9</f>
        <v>106</v>
      </c>
      <c r="O9" s="133">
        <f>$H9</f>
        <v>106</v>
      </c>
      <c r="P9" s="21"/>
      <c r="Q9" s="21"/>
      <c r="R9" s="21"/>
      <c r="S9" s="17"/>
      <c r="T9" s="20" t="s">
        <v>142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3" t="s">
        <v>8</v>
      </c>
      <c r="E14" s="204"/>
      <c r="F14" s="203" t="s">
        <v>9</v>
      </c>
      <c r="G14" s="205"/>
      <c r="H14" s="203" t="s">
        <v>10</v>
      </c>
      <c r="I14" s="205"/>
      <c r="J14" s="203" t="s">
        <v>11</v>
      </c>
      <c r="K14" s="204"/>
      <c r="L14" s="203" t="s">
        <v>12</v>
      </c>
      <c r="M14" s="204"/>
      <c r="N14" s="203" t="s">
        <v>13</v>
      </c>
      <c r="O14" s="204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24">
        <f>(10^12)*(10^-3)*(E5/15)*10^(E7/10)</f>
        <v>0.31697863849222196</v>
      </c>
      <c r="F16" s="134">
        <f>(10^12)*(10^-3)*(D5/15)*10^((D7+F8)/10)</f>
        <v>0.79621434110699241</v>
      </c>
      <c r="G16" s="124">
        <f>(10^12)*(10^-3)*(E5/15)*10^((E7+G8)/10)</f>
        <v>0.79621434110699241</v>
      </c>
      <c r="H16" s="134">
        <f>(10^12)*(10^-3)*(D5/15)*10^((D7+H8)/10)</f>
        <v>3.9905246299377443E-11</v>
      </c>
      <c r="I16" s="124">
        <f>(10^12)*(10^-3)*(E5/15)*10^((E7+I8)/10)</f>
        <v>1.0023744672545409</v>
      </c>
      <c r="J16" s="134">
        <f>(10^12)*(10^-3)*(J5/15)*10^(J7/10)</f>
        <v>0.31697863849222196</v>
      </c>
      <c r="K16" s="124">
        <f>(10^12)*(10^-3)*(K5/15)*10^(K7/10)</f>
        <v>0.31697863849222196</v>
      </c>
      <c r="L16" s="35">
        <f>(10^12)*(10^-3)*(D5/15)*10^((D7+L8)/10)</f>
        <v>0.79621434110699241</v>
      </c>
      <c r="M16" s="124">
        <f>(10^12)*(10^-3)*(E5/15)*10^((E7+M8)/10)</f>
        <v>0.79621434110699241</v>
      </c>
      <c r="N16" s="187">
        <f>(10^12)*(10^-3)*(D5/15)*10^((D7+N8)/10)</f>
        <v>3.9905246299377443E-11</v>
      </c>
      <c r="O16" s="124">
        <f>(10^12)*(10^-3)*(E5/15)*10^((E7+O8)/10)</f>
        <v>1.0023744672545409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-90.989700043360187</v>
      </c>
      <c r="G18" s="125">
        <f>E7+G8+10*LOG(E5/15)</f>
        <v>-90.989700043360187</v>
      </c>
      <c r="H18" s="131">
        <f>D7+H8+10*LOG(D5/15)</f>
        <v>-193.98970004336019</v>
      </c>
      <c r="I18" s="125">
        <f>E7+I8+10*LOG(E5/15)</f>
        <v>-89.989700043360187</v>
      </c>
      <c r="J18" s="74"/>
      <c r="K18" s="19"/>
      <c r="L18" s="40">
        <f>D7+L8+10*LOG(D5/15)</f>
        <v>-90.989700043360187</v>
      </c>
      <c r="M18" s="125">
        <f>E7+M8+10*LOG(E5/15)</f>
        <v>-90.989700043360187</v>
      </c>
      <c r="N18" s="136">
        <f>D7+N8+10*LOG(D5/15)</f>
        <v>-193.98970004336019</v>
      </c>
      <c r="O18" s="125">
        <f>E7+O8+10*LOG(E5/15)</f>
        <v>-89.989700043360187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-58.489424298987629</v>
      </c>
      <c r="E19" s="125">
        <f>10*LOG((E16+G16+I16)*10^-9)+10*LOG(I9*12)</f>
        <v>-55.700860129652341</v>
      </c>
      <c r="F19" s="131">
        <f>10*LOG((D16+F16)*10^-9)+10*LOG(F9*12)</f>
        <v>-58.489424299143309</v>
      </c>
      <c r="G19" s="125">
        <f>10*LOG((E16+G16)*10^-9)+10*LOG(G9*12)</f>
        <v>-58.489424299143309</v>
      </c>
      <c r="H19" s="131">
        <f>10*LOG((D16+H16)*10^-9)+10*LOG(H9*12)</f>
        <v>-63.944828929689507</v>
      </c>
      <c r="I19" s="125">
        <f>10*LOG((E16+I16)*10^-9)+10*LOG(I9*12)</f>
        <v>-57.751518449575315</v>
      </c>
      <c r="J19" s="131">
        <f>10*LOG((J16+L16+N16)*10^-9)+10*LOG(L9*12)</f>
        <v>-58.489424298987629</v>
      </c>
      <c r="K19" s="125">
        <f>10*LOG((K16+M16+O16)*10^-9)+10*LOG(M9*12)</f>
        <v>-55.700860129652341</v>
      </c>
      <c r="L19" s="40">
        <f>10*LOG((J16+L16)*10^-9)+10*LOG(L9*12)</f>
        <v>-58.489424299143309</v>
      </c>
      <c r="M19" s="114">
        <f>10*LOG((K16+M16)*10^-9)+10*LOG(M9*12)</f>
        <v>-58.489424299143309</v>
      </c>
      <c r="N19" s="40">
        <f>10*LOG((J16+N16)*10^-9)+10*LOG(N9*12)</f>
        <v>-63.944828929689507</v>
      </c>
      <c r="O19" s="114">
        <f>10*LOG((K16+O16)*10^-9)+10*LOG(O9*12)</f>
        <v>-57.751518449575315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25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3" t="s">
        <v>8</v>
      </c>
      <c r="E25" s="204"/>
      <c r="F25" s="203" t="s">
        <v>9</v>
      </c>
      <c r="G25" s="204"/>
      <c r="H25" s="203" t="s">
        <v>10</v>
      </c>
      <c r="I25" s="204"/>
      <c r="J25" s="203" t="s">
        <v>11</v>
      </c>
      <c r="K25" s="204"/>
      <c r="L25" s="203" t="s">
        <v>12</v>
      </c>
      <c r="M25" s="204"/>
      <c r="N25" s="203" t="s">
        <v>13</v>
      </c>
      <c r="O25" s="204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3" t="s">
        <v>8</v>
      </c>
      <c r="E35" s="204"/>
      <c r="F35" s="203" t="s">
        <v>9</v>
      </c>
      <c r="G35" s="204"/>
      <c r="H35" s="203" t="s">
        <v>10</v>
      </c>
      <c r="I35" s="204"/>
      <c r="J35" s="203" t="s">
        <v>11</v>
      </c>
      <c r="K35" s="204"/>
      <c r="L35" s="203" t="s">
        <v>12</v>
      </c>
      <c r="M35" s="204"/>
      <c r="N35" s="203" t="s">
        <v>13</v>
      </c>
      <c r="O35" s="204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H16/(D16+F16+H16)</f>
        <v>3.58475547629793E-11</v>
      </c>
      <c r="I70" s="106">
        <f>I16/(E16+I16+M16)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1.0754266428893789E-11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SQRT(SUMSQ(J63,J75,L75,N75))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>
        <v>0</v>
      </c>
      <c r="K78" s="106">
        <v>0</v>
      </c>
      <c r="L78" s="32">
        <v>0</v>
      </c>
      <c r="M78" s="106">
        <v>0</v>
      </c>
      <c r="N78" s="186">
        <v>0</v>
      </c>
      <c r="O78" s="106">
        <v>0</v>
      </c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>
        <f>J$27*J78</f>
        <v>0</v>
      </c>
      <c r="K79" s="106">
        <f>K$27*K78</f>
        <v>0</v>
      </c>
      <c r="L79" s="32">
        <v>0</v>
      </c>
      <c r="M79" s="106">
        <v>0</v>
      </c>
      <c r="N79" s="186">
        <f>N$29*N78</f>
        <v>0</v>
      </c>
      <c r="O79" s="106">
        <f>O$29*O78</f>
        <v>0</v>
      </c>
      <c r="P79" s="32">
        <f>P$31*P78</f>
        <v>2</v>
      </c>
      <c r="Q79" s="106">
        <f>Q$31*Q78</f>
        <v>2</v>
      </c>
      <c r="R79" s="165">
        <f>SQRT(SUMSQ(D79,F79,H79,J79,L79,N79))+P79</f>
        <v>2.4242640687119286</v>
      </c>
      <c r="S79" s="166">
        <f>SQRT(SUMSQ(E79,G79,I79,K79,M79,O79))+Q79</f>
        <v>2.4242640687119286</v>
      </c>
      <c r="T79" s="50" t="s">
        <v>88</v>
      </c>
    </row>
    <row r="80" spans="1:20" ht="13.5" thickBot="1" x14ac:dyDescent="0.35">
      <c r="A80" s="76"/>
      <c r="B80" s="69"/>
      <c r="C80" s="104"/>
      <c r="D80" s="179"/>
      <c r="E80" s="197"/>
      <c r="F80" s="179"/>
      <c r="G80" s="197"/>
      <c r="H80" s="179"/>
      <c r="I80" s="197"/>
      <c r="J80" s="179"/>
      <c r="K80" s="197"/>
      <c r="L80" s="179"/>
      <c r="M80" s="197"/>
      <c r="N80" s="188"/>
      <c r="O80" s="197"/>
      <c r="P80" s="179"/>
      <c r="Q80" s="197"/>
      <c r="R80" s="147"/>
      <c r="S80" s="107"/>
      <c r="T80" s="63"/>
    </row>
    <row r="81" spans="1:20" ht="13" x14ac:dyDescent="0.3">
      <c r="B81" s="23"/>
      <c r="C81" s="23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7"/>
      <c r="Q81" s="37"/>
      <c r="R81" s="37"/>
      <c r="S81" s="37"/>
    </row>
    <row r="82" spans="1:20" ht="13" thickBot="1" x14ac:dyDescent="0.3">
      <c r="A82" s="38"/>
    </row>
    <row r="83" spans="1:20" ht="13" x14ac:dyDescent="0.3">
      <c r="A83" s="8" t="s">
        <v>89</v>
      </c>
      <c r="B83" s="10"/>
      <c r="C83" s="10"/>
      <c r="D83" s="10"/>
      <c r="E83" s="10"/>
      <c r="F83" s="10"/>
      <c r="G83" s="10"/>
      <c r="H83" s="10"/>
      <c r="I83" s="10"/>
      <c r="J83" s="39"/>
      <c r="K83" s="10"/>
      <c r="L83" s="10"/>
      <c r="M83" s="10"/>
      <c r="N83" s="10"/>
      <c r="O83" s="10"/>
      <c r="P83" s="39"/>
      <c r="Q83" s="39"/>
      <c r="R83" s="39"/>
      <c r="S83" s="39"/>
      <c r="T83" s="12" t="s">
        <v>14</v>
      </c>
    </row>
    <row r="84" spans="1:20" ht="13" thickBot="1" x14ac:dyDescent="0.3">
      <c r="A84" s="86" t="s">
        <v>90</v>
      </c>
      <c r="B84" s="17"/>
      <c r="C84" s="17"/>
      <c r="D84" s="17"/>
      <c r="E84" s="17"/>
      <c r="F84" s="17"/>
      <c r="G84" s="17"/>
      <c r="H84" s="17"/>
      <c r="I84" s="17"/>
      <c r="J84" s="23"/>
      <c r="K84" s="17"/>
      <c r="L84" s="17"/>
      <c r="M84" s="17"/>
      <c r="N84" s="17"/>
      <c r="O84" s="17"/>
      <c r="P84" s="23"/>
      <c r="Q84" s="23"/>
      <c r="R84" s="23"/>
      <c r="S84" s="23"/>
      <c r="T84" s="202"/>
    </row>
    <row r="85" spans="1:20" ht="13" x14ac:dyDescent="0.3">
      <c r="A85" s="8"/>
      <c r="B85" s="10"/>
      <c r="C85" s="10"/>
      <c r="D85" s="10"/>
      <c r="E85" s="10"/>
      <c r="F85" s="10"/>
      <c r="G85" s="10"/>
      <c r="H85" s="10"/>
      <c r="I85" s="10"/>
      <c r="J85" s="39"/>
      <c r="K85" s="10"/>
      <c r="L85" s="10"/>
      <c r="M85" s="10"/>
      <c r="N85" s="10"/>
      <c r="O85" s="10"/>
      <c r="P85" s="39"/>
      <c r="Q85" s="39"/>
      <c r="R85" s="39"/>
      <c r="S85" s="49"/>
    </row>
    <row r="86" spans="1:20" ht="13" thickBot="1" x14ac:dyDescent="0.3">
      <c r="P86" s="38"/>
      <c r="Q86" s="38"/>
      <c r="R86" s="38"/>
    </row>
    <row r="87" spans="1:20" ht="13" x14ac:dyDescent="0.3">
      <c r="A87" s="8" t="s">
        <v>91</v>
      </c>
      <c r="B87" s="56"/>
      <c r="C87" s="94" t="s">
        <v>7</v>
      </c>
      <c r="D87" s="203" t="s">
        <v>8</v>
      </c>
      <c r="E87" s="204"/>
      <c r="F87" s="203" t="s">
        <v>9</v>
      </c>
      <c r="G87" s="204"/>
      <c r="H87" s="203" t="s">
        <v>10</v>
      </c>
      <c r="I87" s="204"/>
      <c r="J87" s="203" t="s">
        <v>11</v>
      </c>
      <c r="K87" s="204"/>
      <c r="L87" s="203" t="s">
        <v>12</v>
      </c>
      <c r="M87" s="204"/>
      <c r="N87" s="203" t="s">
        <v>13</v>
      </c>
      <c r="O87" s="204"/>
      <c r="P87" s="11"/>
      <c r="Q87" s="11"/>
      <c r="R87" s="11"/>
      <c r="S87" s="11"/>
      <c r="T87" s="12" t="s">
        <v>14</v>
      </c>
    </row>
    <row r="88" spans="1:20" ht="13" x14ac:dyDescent="0.3">
      <c r="A88" s="25"/>
      <c r="B88" s="14"/>
      <c r="C88" s="14"/>
      <c r="D88" s="15" t="s">
        <v>15</v>
      </c>
      <c r="E88" s="100" t="s">
        <v>16</v>
      </c>
      <c r="F88" s="15" t="s">
        <v>15</v>
      </c>
      <c r="G88" s="100" t="s">
        <v>16</v>
      </c>
      <c r="H88" s="15" t="s">
        <v>15</v>
      </c>
      <c r="I88" s="100" t="s">
        <v>16</v>
      </c>
      <c r="J88" s="15" t="s">
        <v>15</v>
      </c>
      <c r="K88" s="100" t="s">
        <v>16</v>
      </c>
      <c r="L88" s="15" t="s">
        <v>15</v>
      </c>
      <c r="M88" s="100" t="s">
        <v>16</v>
      </c>
      <c r="N88" s="15" t="s">
        <v>15</v>
      </c>
      <c r="O88" s="100" t="s">
        <v>16</v>
      </c>
      <c r="T88" s="101"/>
    </row>
    <row r="89" spans="1:20" ht="13" x14ac:dyDescent="0.3">
      <c r="A89" s="13"/>
      <c r="B89" s="14"/>
      <c r="C89" s="14"/>
      <c r="D89" s="15"/>
      <c r="E89" s="14"/>
      <c r="F89" s="15"/>
      <c r="G89" s="14"/>
      <c r="H89" s="15"/>
      <c r="I89" s="14"/>
      <c r="J89" s="15"/>
      <c r="K89" s="14"/>
      <c r="L89" s="15"/>
      <c r="M89" s="14"/>
      <c r="N89" s="15"/>
      <c r="O89" s="14"/>
      <c r="T89" s="46"/>
    </row>
    <row r="90" spans="1:20" x14ac:dyDescent="0.25">
      <c r="A90" s="18" t="s">
        <v>23</v>
      </c>
      <c r="B90" s="19" t="s">
        <v>24</v>
      </c>
      <c r="C90" s="19"/>
      <c r="D90" s="148">
        <f>D7</f>
        <v>-98</v>
      </c>
      <c r="E90" s="149">
        <f>E7</f>
        <v>-98</v>
      </c>
      <c r="F90" s="148"/>
      <c r="G90" s="149"/>
      <c r="H90" s="148"/>
      <c r="I90" s="149"/>
      <c r="J90" s="148">
        <f>J7</f>
        <v>-98</v>
      </c>
      <c r="K90" s="149">
        <f>K7</f>
        <v>-98</v>
      </c>
      <c r="L90" s="180"/>
      <c r="M90" s="19"/>
      <c r="N90" s="148"/>
      <c r="O90" s="19"/>
      <c r="T90" s="48"/>
    </row>
    <row r="91" spans="1:20" x14ac:dyDescent="0.25">
      <c r="A91" s="18" t="s">
        <v>26</v>
      </c>
      <c r="B91" s="19" t="s">
        <v>27</v>
      </c>
      <c r="C91" s="19"/>
      <c r="D91" s="74"/>
      <c r="E91" s="19"/>
      <c r="F91" s="131">
        <f>F8</f>
        <v>4</v>
      </c>
      <c r="G91" s="125">
        <f>G8</f>
        <v>4</v>
      </c>
      <c r="H91" s="189">
        <f>H8</f>
        <v>-99</v>
      </c>
      <c r="I91" s="125">
        <f>I8</f>
        <v>5</v>
      </c>
      <c r="J91" s="74"/>
      <c r="K91" s="19"/>
      <c r="L91" s="40">
        <f>L8</f>
        <v>4</v>
      </c>
      <c r="M91" s="125">
        <f>M8</f>
        <v>4</v>
      </c>
      <c r="N91" s="136">
        <f>N8</f>
        <v>-99</v>
      </c>
      <c r="O91" s="125">
        <f>O8</f>
        <v>5</v>
      </c>
      <c r="T91" s="48"/>
    </row>
    <row r="92" spans="1:20" s="55" customFormat="1" x14ac:dyDescent="0.25">
      <c r="A92" s="18" t="s">
        <v>92</v>
      </c>
      <c r="B92" s="19" t="s">
        <v>27</v>
      </c>
      <c r="C92" s="92">
        <f>C10</f>
        <v>-4</v>
      </c>
      <c r="D92" s="74"/>
      <c r="E92" s="19"/>
      <c r="F92" s="131"/>
      <c r="G92" s="125"/>
      <c r="H92" s="131"/>
      <c r="I92" s="125"/>
      <c r="J92" s="74"/>
      <c r="K92" s="19"/>
      <c r="L92" s="40"/>
      <c r="M92" s="125"/>
      <c r="N92" s="131"/>
      <c r="O92" s="125"/>
      <c r="P92" s="7"/>
      <c r="Q92" s="7"/>
      <c r="R92" s="7"/>
      <c r="S92" s="7"/>
      <c r="T92" s="48"/>
    </row>
    <row r="93" spans="1:20" s="55" customFormat="1" x14ac:dyDescent="0.25">
      <c r="A93" s="18"/>
      <c r="B93" s="19"/>
      <c r="C93" s="19"/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6"/>
    </row>
    <row r="94" spans="1:20" x14ac:dyDescent="0.25">
      <c r="A94" s="18" t="s">
        <v>93</v>
      </c>
      <c r="B94" s="19" t="s">
        <v>27</v>
      </c>
      <c r="C94" s="115">
        <v>0</v>
      </c>
      <c r="D94" s="128">
        <v>0</v>
      </c>
      <c r="E94" s="129">
        <v>0</v>
      </c>
      <c r="F94" s="128">
        <v>0</v>
      </c>
      <c r="G94" s="129">
        <v>0</v>
      </c>
      <c r="H94" s="128">
        <v>0</v>
      </c>
      <c r="I94" s="129">
        <v>0</v>
      </c>
      <c r="J94" s="128">
        <v>0</v>
      </c>
      <c r="K94" s="129">
        <v>0</v>
      </c>
      <c r="L94" s="176">
        <v>0</v>
      </c>
      <c r="M94" s="129">
        <v>0</v>
      </c>
      <c r="N94" s="128">
        <v>0</v>
      </c>
      <c r="O94" s="129">
        <v>0</v>
      </c>
      <c r="T94" s="20" t="s">
        <v>94</v>
      </c>
    </row>
    <row r="95" spans="1:20" ht="13" x14ac:dyDescent="0.3">
      <c r="A95" s="18" t="s">
        <v>95</v>
      </c>
      <c r="B95" s="19" t="s">
        <v>27</v>
      </c>
      <c r="C95" s="87">
        <f>C92+C94</f>
        <v>-4</v>
      </c>
      <c r="D95" s="150">
        <f>D90+D94</f>
        <v>-98</v>
      </c>
      <c r="E95" s="151">
        <f>E90+E94</f>
        <v>-98</v>
      </c>
      <c r="F95" s="150">
        <f>F91+F94</f>
        <v>4</v>
      </c>
      <c r="G95" s="151">
        <f>G91+G94</f>
        <v>4</v>
      </c>
      <c r="H95" s="192">
        <f>H91+H94</f>
        <v>-99</v>
      </c>
      <c r="I95" s="151">
        <f>I91+I94</f>
        <v>5</v>
      </c>
      <c r="J95" s="150">
        <f>J90+J94</f>
        <v>-98</v>
      </c>
      <c r="K95" s="151">
        <f>K90+K94</f>
        <v>-98</v>
      </c>
      <c r="L95" s="150">
        <f>L91+L94</f>
        <v>4</v>
      </c>
      <c r="M95" s="151">
        <f>M91+M94</f>
        <v>4</v>
      </c>
      <c r="N95" s="154">
        <f>N91+N94</f>
        <v>-99</v>
      </c>
      <c r="O95" s="151">
        <f>O91+O94</f>
        <v>5</v>
      </c>
      <c r="T95" s="20" t="s">
        <v>96</v>
      </c>
    </row>
    <row r="96" spans="1:20" x14ac:dyDescent="0.25">
      <c r="A96" s="18"/>
      <c r="B96" s="19"/>
      <c r="C96" s="19"/>
      <c r="D96" s="74"/>
      <c r="E96" s="19"/>
      <c r="F96" s="74"/>
      <c r="G96" s="19"/>
      <c r="H96" s="74"/>
      <c r="I96" s="19"/>
      <c r="J96" s="74"/>
      <c r="K96" s="19"/>
      <c r="L96" s="67"/>
      <c r="M96" s="125"/>
      <c r="N96" s="74"/>
      <c r="O96" s="125"/>
      <c r="T96" s="46"/>
    </row>
    <row r="97" spans="1:20" ht="13" x14ac:dyDescent="0.3">
      <c r="A97" s="41" t="s">
        <v>97</v>
      </c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x14ac:dyDescent="0.25">
      <c r="A98" s="18" t="s">
        <v>98</v>
      </c>
      <c r="B98" s="19" t="s">
        <v>35</v>
      </c>
      <c r="C98" s="19"/>
      <c r="D98" s="134">
        <f>(10^12)*(10^-3)*(D5/15)*10^(D95/10)</f>
        <v>0.31697863849222196</v>
      </c>
      <c r="E98" s="124">
        <f>(10^12)*(10^-3)*(E5/15)*10^(E95/10)</f>
        <v>0.31697863849222196</v>
      </c>
      <c r="F98" s="134">
        <f>(10^12)*(10^-3)*(D5/15)*10^((D95+F95)/10)</f>
        <v>0.79621434110699241</v>
      </c>
      <c r="G98" s="124">
        <f>(10^12)*(10^-3)*(E5/15)*10^((E95+G95)/10)</f>
        <v>0.79621434110699241</v>
      </c>
      <c r="H98" s="187">
        <f>(10^12)*(10^-3)*(D5/15)*10^((D95+H95)/10)</f>
        <v>3.9905246299377443E-11</v>
      </c>
      <c r="I98" s="124">
        <f>(10^12)*(10^-3)*(E5/15)*10^((E95+I95)/10)</f>
        <v>1.0023744672545409</v>
      </c>
      <c r="J98" s="134">
        <f>(10^12)*(10^-3)*(J5/15)*10^(J95/10)</f>
        <v>0.31697863849222196</v>
      </c>
      <c r="K98" s="124">
        <f>(10^12)*(10^-3)*(K5/15)*10^(K95/10)</f>
        <v>0.31697863849222196</v>
      </c>
      <c r="L98" s="35">
        <f>(10^12)*(10^-3)*(J5/15)*10^((J95+L95)/10)</f>
        <v>0.79621434110699241</v>
      </c>
      <c r="M98" s="124">
        <f>(10^12)*(10^-3)*(K5/15)*10^((K95+M95)/10)</f>
        <v>0.79621434110699241</v>
      </c>
      <c r="N98" s="187">
        <f>(10^12)*(10^-3)*(J5/15)*10^((J95+N95)/10)</f>
        <v>3.9905246299377443E-11</v>
      </c>
      <c r="O98" s="124">
        <f>(10^12)*(10^-3)*(K5/15)*10^((K95+O95)/10)</f>
        <v>1.0023744672545409</v>
      </c>
      <c r="T98" s="46"/>
    </row>
    <row r="99" spans="1:20" ht="13" x14ac:dyDescent="0.3">
      <c r="A99" s="27" t="s">
        <v>37</v>
      </c>
      <c r="B99" s="19" t="s">
        <v>27</v>
      </c>
      <c r="C99" s="19"/>
      <c r="D99" s="74"/>
      <c r="E99" s="19"/>
      <c r="F99" s="150">
        <f>10*LOG10(F98/(D98))</f>
        <v>3.9999999999999987</v>
      </c>
      <c r="G99" s="151">
        <f>10*LOG10(G98/(E98))</f>
        <v>3.9999999999999987</v>
      </c>
      <c r="H99" s="192">
        <f>10*LOG10(H98/(D98))</f>
        <v>-99</v>
      </c>
      <c r="I99" s="151">
        <f>10*LOG10(I98/(E98))</f>
        <v>4.9999999999999938</v>
      </c>
      <c r="J99" s="74"/>
      <c r="K99" s="19"/>
      <c r="L99" s="150">
        <f>10*LOG10(L98/(J98+N98))</f>
        <v>3.9999999994532547</v>
      </c>
      <c r="M99" s="151">
        <f>10*LOG10(M98/(K98))</f>
        <v>3.9999999999999987</v>
      </c>
      <c r="N99" s="154">
        <f>10*LOG10(N98/(J98))</f>
        <v>-99</v>
      </c>
      <c r="O99" s="151">
        <f>10*LOG10(O98/(K98))</f>
        <v>4.9999999999999938</v>
      </c>
      <c r="T99" s="20"/>
    </row>
    <row r="100" spans="1:20" ht="13" x14ac:dyDescent="0.3">
      <c r="A100" s="144" t="s">
        <v>39</v>
      </c>
      <c r="B100" s="19" t="s">
        <v>40</v>
      </c>
      <c r="C100" s="19"/>
      <c r="D100" s="74"/>
      <c r="E100" s="19"/>
      <c r="F100" s="150">
        <f>D95+F95+10*LOG(D5/15)</f>
        <v>-90.989700043360187</v>
      </c>
      <c r="G100" s="151">
        <f>E95+G95+10*LOG(E5/15)</f>
        <v>-90.989700043360187</v>
      </c>
      <c r="H100" s="192">
        <f>D95+H95+10*LOG(D5/15)</f>
        <v>-193.98970004336019</v>
      </c>
      <c r="I100" s="151">
        <f>E95+I95+10*LOG(E5/15)</f>
        <v>-89.989700043360187</v>
      </c>
      <c r="J100" s="74"/>
      <c r="K100" s="19"/>
      <c r="L100" s="150">
        <f>J95+L95+10*LOG(D5/15)</f>
        <v>-90.989700043360187</v>
      </c>
      <c r="M100" s="151">
        <f>K95+M95+10*LOG(E5/15)</f>
        <v>-90.989700043360187</v>
      </c>
      <c r="N100" s="192">
        <f>J95+N95+10*LOG(J5/15)</f>
        <v>-193.98970004336019</v>
      </c>
      <c r="O100" s="151">
        <f>K95+O95+10*LOG(K5/15)</f>
        <v>-89.989700043360187</v>
      </c>
      <c r="T100" s="20"/>
    </row>
    <row r="101" spans="1:20" ht="13" x14ac:dyDescent="0.3">
      <c r="A101" s="121" t="s">
        <v>42</v>
      </c>
      <c r="B101" s="19" t="s">
        <v>43</v>
      </c>
      <c r="C101" s="19"/>
      <c r="D101" s="152">
        <f>10*LOG((D98+F98+H98)*10^-9)+10*LOG(F9*12)</f>
        <v>-58.489424298987629</v>
      </c>
      <c r="E101" s="153">
        <f>10*LOG((E98+G98+I98)*10^-9)+10*LOG(G9*12)</f>
        <v>-55.700860129652341</v>
      </c>
      <c r="F101" s="152">
        <f>10*LOG((D98+F98)*10^-9)+10*LOG(F9*12)</f>
        <v>-58.489424299143309</v>
      </c>
      <c r="G101" s="153">
        <f>10*LOG((E98+G98)*10^-9)+10*LOG(G9*12)</f>
        <v>-58.489424299143309</v>
      </c>
      <c r="H101" s="152">
        <f>10*LOG((D98+H98)*10^-9)+10*LOG(H9*12)</f>
        <v>-63.944828929689507</v>
      </c>
      <c r="I101" s="153">
        <f>10*LOG((E98+I98)*10^-9)+10*LOG(I9*12)</f>
        <v>-57.751518449575315</v>
      </c>
      <c r="J101" s="152">
        <f>10*LOG((J98+L98+N98)*10^-9)+10*LOG(L9*12)</f>
        <v>-58.489424298987629</v>
      </c>
      <c r="K101" s="153">
        <f>10*LOG((K98+M98+O98)*10^-9)+10*LOG(M9*12)</f>
        <v>-55.700860129652341</v>
      </c>
      <c r="L101" s="152">
        <f>10*LOG((L98+J98)*10^-9)+10*LOG(L9*12)</f>
        <v>-58.489424299143309</v>
      </c>
      <c r="M101" s="153">
        <f>10*LOG((M98+K98)*10^-9)+10*LOG(M9*12)</f>
        <v>-58.489424299143309</v>
      </c>
      <c r="N101" s="152">
        <f>10*LOG((N98+J98)*10^-9)+10*LOG(N9*12)</f>
        <v>-63.944828929689507</v>
      </c>
      <c r="O101" s="153">
        <f>10*LOG((O98+K98)*10^-9)+10*LOG(O9*12)</f>
        <v>-57.751518449575315</v>
      </c>
      <c r="P101" s="18"/>
      <c r="T101" s="20"/>
    </row>
    <row r="102" spans="1:20" ht="13" x14ac:dyDescent="0.3">
      <c r="A102" s="121" t="s">
        <v>99</v>
      </c>
      <c r="B102" s="19" t="s">
        <v>27</v>
      </c>
      <c r="C102" s="19"/>
      <c r="D102" s="152"/>
      <c r="E102" s="153"/>
      <c r="F102" s="152"/>
      <c r="G102" s="153"/>
      <c r="H102" s="152">
        <f>H100-F100-C95</f>
        <v>-99</v>
      </c>
      <c r="I102" s="153">
        <f>I100-G100-C95</f>
        <v>5</v>
      </c>
      <c r="J102" s="152"/>
      <c r="K102" s="153"/>
      <c r="L102" s="150"/>
      <c r="M102" s="19"/>
      <c r="N102" s="152"/>
      <c r="O102" s="19"/>
      <c r="T102" s="20"/>
    </row>
    <row r="103" spans="1:20" ht="13" thickBot="1" x14ac:dyDescent="0.3">
      <c r="A103" s="120"/>
      <c r="B103" s="77"/>
      <c r="C103" s="77"/>
      <c r="D103" s="130"/>
      <c r="E103" s="77"/>
      <c r="F103" s="135"/>
      <c r="G103" s="126"/>
      <c r="H103" s="135"/>
      <c r="I103" s="126"/>
      <c r="J103" s="130"/>
      <c r="K103" s="77"/>
      <c r="L103" s="52"/>
      <c r="M103" s="126"/>
      <c r="N103" s="135"/>
      <c r="O103" s="126"/>
      <c r="T103" s="47"/>
    </row>
    <row r="104" spans="1:20" ht="13" x14ac:dyDescent="0.3">
      <c r="A104" s="57"/>
      <c r="B104" s="55"/>
      <c r="C104" s="55"/>
      <c r="D104" s="55"/>
      <c r="E104" s="55"/>
      <c r="F104" s="55"/>
      <c r="G104" s="55"/>
      <c r="H104" s="55"/>
      <c r="I104" s="55"/>
      <c r="J104" s="181"/>
      <c r="K104" s="59"/>
      <c r="L104" s="55"/>
      <c r="M104" s="59"/>
      <c r="N104" s="59"/>
      <c r="O104" s="59"/>
      <c r="P104" s="59"/>
      <c r="Q104" s="59"/>
      <c r="R104" s="59"/>
      <c r="S104" s="59"/>
    </row>
    <row r="105" spans="1:20" ht="13" thickBot="1" x14ac:dyDescent="0.3">
      <c r="A105" s="60"/>
      <c r="B105" s="55"/>
      <c r="C105" s="55"/>
      <c r="D105" s="55"/>
      <c r="E105" s="55"/>
      <c r="F105" s="55"/>
      <c r="G105" s="55"/>
      <c r="H105" s="55"/>
      <c r="I105" s="55"/>
      <c r="J105" s="181"/>
      <c r="K105" s="55"/>
      <c r="L105" s="55"/>
      <c r="M105" s="55"/>
      <c r="N105" s="55"/>
      <c r="O105" s="55"/>
      <c r="P105" s="55"/>
      <c r="Q105" s="55"/>
      <c r="R105" s="55"/>
      <c r="S105" s="55"/>
    </row>
    <row r="106" spans="1:20" ht="13" x14ac:dyDescent="0.3">
      <c r="A106" s="8" t="s">
        <v>100</v>
      </c>
      <c r="B106" s="10"/>
      <c r="C106" s="102"/>
      <c r="D106" s="203" t="s">
        <v>8</v>
      </c>
      <c r="E106" s="204"/>
      <c r="F106" s="203" t="s">
        <v>9</v>
      </c>
      <c r="G106" s="204"/>
      <c r="H106" s="203" t="s">
        <v>10</v>
      </c>
      <c r="I106" s="204"/>
      <c r="J106" s="203" t="s">
        <v>11</v>
      </c>
      <c r="K106" s="204"/>
      <c r="L106" s="203" t="s">
        <v>12</v>
      </c>
      <c r="M106" s="204"/>
      <c r="N106" s="203" t="s">
        <v>13</v>
      </c>
      <c r="O106" s="204"/>
      <c r="P106" s="203" t="s">
        <v>59</v>
      </c>
      <c r="Q106" s="204"/>
      <c r="R106" s="84" t="s">
        <v>101</v>
      </c>
      <c r="S106" s="84"/>
      <c r="T106" s="12" t="s">
        <v>102</v>
      </c>
    </row>
    <row r="107" spans="1:20" ht="13" x14ac:dyDescent="0.3">
      <c r="A107" s="25"/>
      <c r="B107" s="17"/>
      <c r="C107" s="82"/>
      <c r="D107" s="15" t="s">
        <v>15</v>
      </c>
      <c r="E107" s="100" t="s">
        <v>16</v>
      </c>
      <c r="F107" s="15" t="s">
        <v>15</v>
      </c>
      <c r="G107" s="100" t="s">
        <v>16</v>
      </c>
      <c r="H107" s="15" t="s">
        <v>15</v>
      </c>
      <c r="I107" s="100" t="s">
        <v>16</v>
      </c>
      <c r="J107" s="15" t="s">
        <v>15</v>
      </c>
      <c r="K107" s="100" t="s">
        <v>16</v>
      </c>
      <c r="L107" s="15" t="s">
        <v>15</v>
      </c>
      <c r="M107" s="100" t="s">
        <v>16</v>
      </c>
      <c r="N107" s="15" t="s">
        <v>15</v>
      </c>
      <c r="O107" s="100" t="s">
        <v>16</v>
      </c>
      <c r="P107" s="15" t="s">
        <v>15</v>
      </c>
      <c r="Q107" s="100" t="s">
        <v>16</v>
      </c>
      <c r="R107" s="81"/>
      <c r="S107" s="81"/>
      <c r="T107" s="81"/>
    </row>
    <row r="108" spans="1:20" ht="13" x14ac:dyDescent="0.3">
      <c r="A108" s="25"/>
      <c r="B108" s="17"/>
      <c r="C108" s="82"/>
      <c r="D108" s="67"/>
      <c r="E108" s="95"/>
      <c r="F108" s="67"/>
      <c r="G108" s="95"/>
      <c r="H108" s="67"/>
      <c r="I108" s="95"/>
      <c r="J108" s="67"/>
      <c r="K108" s="95"/>
      <c r="L108" s="67"/>
      <c r="M108" s="95"/>
      <c r="N108" s="67"/>
      <c r="O108" s="95"/>
      <c r="P108" s="15"/>
      <c r="Q108" s="14"/>
      <c r="R108" s="81"/>
      <c r="S108" s="81"/>
      <c r="T108" s="46"/>
    </row>
    <row r="109" spans="1:20" x14ac:dyDescent="0.25">
      <c r="A109" s="30" t="s">
        <v>103</v>
      </c>
      <c r="B109" s="31" t="s">
        <v>27</v>
      </c>
      <c r="C109" s="103"/>
      <c r="D109" s="42"/>
      <c r="E109" s="155"/>
      <c r="F109" s="78">
        <f>F110-P110</f>
        <v>3.6999999999999988</v>
      </c>
      <c r="G109" s="160">
        <f>G110-Q110</f>
        <v>3.6232382910517678</v>
      </c>
      <c r="H109" s="193"/>
      <c r="I109" s="194"/>
      <c r="J109" s="42"/>
      <c r="K109" s="155"/>
      <c r="L109" s="42"/>
      <c r="M109" s="155"/>
      <c r="N109" s="42"/>
      <c r="O109" s="155"/>
      <c r="P109" s="42"/>
      <c r="Q109" s="155"/>
      <c r="R109" s="111">
        <v>-3</v>
      </c>
      <c r="S109" s="111"/>
      <c r="T109" s="112" t="s">
        <v>104</v>
      </c>
    </row>
    <row r="110" spans="1:20" ht="13" x14ac:dyDescent="0.3">
      <c r="A110" s="33" t="s">
        <v>105</v>
      </c>
      <c r="B110" s="31" t="s">
        <v>27</v>
      </c>
      <c r="C110" s="103"/>
      <c r="D110" s="42"/>
      <c r="E110" s="155"/>
      <c r="F110" s="42">
        <f>F99</f>
        <v>3.9999999999999987</v>
      </c>
      <c r="G110" s="155">
        <f>G99</f>
        <v>3.9999999999999987</v>
      </c>
      <c r="H110" s="42"/>
      <c r="I110" s="155"/>
      <c r="J110" s="42"/>
      <c r="K110" s="155"/>
      <c r="L110" s="42"/>
      <c r="M110" s="155"/>
      <c r="N110" s="42"/>
      <c r="O110" s="155"/>
      <c r="P110" s="165">
        <f>R39</f>
        <v>0.3</v>
      </c>
      <c r="Q110" s="166">
        <f>S39</f>
        <v>0.37676170894823102</v>
      </c>
      <c r="R110" s="110"/>
      <c r="S110" s="110"/>
      <c r="T110" s="20"/>
    </row>
    <row r="111" spans="1:20" x14ac:dyDescent="0.25">
      <c r="A111" s="30" t="s">
        <v>106</v>
      </c>
      <c r="B111" s="31" t="s">
        <v>27</v>
      </c>
      <c r="C111" s="103"/>
      <c r="D111" s="42"/>
      <c r="E111" s="155"/>
      <c r="F111" s="42">
        <f>F110+P110</f>
        <v>4.2999999999999989</v>
      </c>
      <c r="G111" s="155">
        <f>G110+Q110</f>
        <v>4.37676170894823</v>
      </c>
      <c r="H111" s="42"/>
      <c r="I111" s="155"/>
      <c r="J111" s="42"/>
      <c r="K111" s="155"/>
      <c r="L111" s="42"/>
      <c r="M111" s="155"/>
      <c r="N111" s="42"/>
      <c r="O111" s="155"/>
      <c r="P111" s="42"/>
      <c r="Q111" s="155"/>
      <c r="R111" s="109"/>
      <c r="S111" s="109"/>
      <c r="T111" s="20"/>
    </row>
    <row r="112" spans="1:20" ht="13" x14ac:dyDescent="0.3">
      <c r="A112" s="13"/>
      <c r="B112" s="23"/>
      <c r="C112" s="93"/>
      <c r="D112" s="40"/>
      <c r="E112" s="114"/>
      <c r="F112" s="40"/>
      <c r="G112" s="114"/>
      <c r="H112" s="40"/>
      <c r="I112" s="114"/>
      <c r="J112" s="40"/>
      <c r="K112" s="114"/>
      <c r="L112" s="40"/>
      <c r="M112" s="114"/>
      <c r="N112" s="40"/>
      <c r="O112" s="114"/>
      <c r="P112" s="150"/>
      <c r="Q112" s="151"/>
      <c r="R112" s="85"/>
      <c r="S112" s="85"/>
      <c r="T112" s="20"/>
    </row>
    <row r="113" spans="1:20" x14ac:dyDescent="0.25">
      <c r="A113" s="30" t="s">
        <v>107</v>
      </c>
      <c r="B113" s="79" t="s">
        <v>40</v>
      </c>
      <c r="C113" s="103"/>
      <c r="D113" s="43"/>
      <c r="E113" s="157"/>
      <c r="F113" s="88">
        <f>F114-P114</f>
        <v>-92.548545770172183</v>
      </c>
      <c r="G113" s="161">
        <f>G114-Q114</f>
        <v>-92.548545770172183</v>
      </c>
      <c r="H113" s="193"/>
      <c r="I113" s="194"/>
      <c r="J113" s="43"/>
      <c r="K113" s="157"/>
      <c r="L113" s="42"/>
      <c r="M113" s="155"/>
      <c r="N113" s="42"/>
      <c r="O113" s="155"/>
      <c r="P113" s="167"/>
      <c r="Q113" s="168"/>
      <c r="R113" s="174">
        <v>-117.5</v>
      </c>
      <c r="S113" s="174"/>
      <c r="T113" s="173" t="s">
        <v>143</v>
      </c>
    </row>
    <row r="114" spans="1:20" ht="13" x14ac:dyDescent="0.3">
      <c r="A114" s="33" t="s">
        <v>109</v>
      </c>
      <c r="B114" s="79" t="s">
        <v>40</v>
      </c>
      <c r="C114" s="103"/>
      <c r="D114" s="43"/>
      <c r="E114" s="157"/>
      <c r="F114" s="89">
        <f>F100</f>
        <v>-90.989700043360187</v>
      </c>
      <c r="G114" s="162">
        <f>G100</f>
        <v>-90.989700043360187</v>
      </c>
      <c r="H114" s="89"/>
      <c r="I114" s="162"/>
      <c r="J114" s="43"/>
      <c r="K114" s="157"/>
      <c r="L114" s="89"/>
      <c r="M114" s="155"/>
      <c r="N114" s="89"/>
      <c r="O114" s="155"/>
      <c r="P114" s="165">
        <f>R43</f>
        <v>1.5588457268119895</v>
      </c>
      <c r="Q114" s="166">
        <f>S43</f>
        <v>1.5588457268119895</v>
      </c>
      <c r="R114" s="110"/>
      <c r="S114" s="110"/>
      <c r="T114" s="46"/>
    </row>
    <row r="115" spans="1:20" x14ac:dyDescent="0.25">
      <c r="A115" s="30" t="s">
        <v>110</v>
      </c>
      <c r="B115" s="79" t="s">
        <v>40</v>
      </c>
      <c r="C115" s="103"/>
      <c r="D115" s="43"/>
      <c r="E115" s="157"/>
      <c r="F115" s="42">
        <f>F114+P114</f>
        <v>-89.430854316548192</v>
      </c>
      <c r="G115" s="155">
        <f>G114+P114</f>
        <v>-89.430854316548192</v>
      </c>
      <c r="H115" s="42"/>
      <c r="I115" s="155"/>
      <c r="J115" s="43"/>
      <c r="K115" s="157"/>
      <c r="L115" s="42"/>
      <c r="M115" s="155"/>
      <c r="N115" s="42"/>
      <c r="O115" s="155"/>
      <c r="P115" s="167"/>
      <c r="Q115" s="168"/>
      <c r="R115" s="109"/>
      <c r="S115" s="109"/>
      <c r="T115" s="46"/>
    </row>
    <row r="116" spans="1:20" x14ac:dyDescent="0.25">
      <c r="A116" s="61"/>
      <c r="B116" s="80"/>
      <c r="C116" s="93"/>
      <c r="D116" s="13"/>
      <c r="E116" s="158"/>
      <c r="F116" s="40"/>
      <c r="G116" s="114"/>
      <c r="H116" s="40"/>
      <c r="I116" s="114"/>
      <c r="J116" s="13"/>
      <c r="K116" s="158"/>
      <c r="L116" s="40"/>
      <c r="M116" s="114"/>
      <c r="N116" s="40"/>
      <c r="O116" s="114"/>
      <c r="P116" s="169"/>
      <c r="Q116" s="170"/>
      <c r="R116" s="83"/>
      <c r="S116" s="83"/>
      <c r="T116" s="46"/>
    </row>
    <row r="117" spans="1:20" x14ac:dyDescent="0.25">
      <c r="A117" s="30" t="s">
        <v>111</v>
      </c>
      <c r="B117" s="31" t="s">
        <v>27</v>
      </c>
      <c r="C117" s="103"/>
      <c r="D117" s="42"/>
      <c r="E117" s="155"/>
      <c r="F117" s="193"/>
      <c r="G117" s="194"/>
      <c r="H117" s="89"/>
      <c r="I117" s="160">
        <f>I118-Q118</f>
        <v>4.6311602179678619</v>
      </c>
      <c r="J117" s="195"/>
      <c r="K117" s="195"/>
      <c r="L117" s="42"/>
      <c r="M117" s="155"/>
      <c r="N117" s="42"/>
      <c r="O117" s="155"/>
      <c r="P117" s="42"/>
      <c r="Q117" s="155"/>
      <c r="R117" s="111">
        <v>-3</v>
      </c>
      <c r="S117" s="111"/>
      <c r="T117" s="112" t="s">
        <v>104</v>
      </c>
    </row>
    <row r="118" spans="1:20" ht="13" x14ac:dyDescent="0.3">
      <c r="A118" s="33" t="s">
        <v>112</v>
      </c>
      <c r="B118" s="31" t="s">
        <v>27</v>
      </c>
      <c r="C118" s="103"/>
      <c r="D118" s="42"/>
      <c r="E118" s="155"/>
      <c r="F118" s="42"/>
      <c r="G118" s="155"/>
      <c r="H118" s="42"/>
      <c r="I118" s="155">
        <f>I99</f>
        <v>4.9999999999999938</v>
      </c>
      <c r="J118" s="195"/>
      <c r="K118" s="195"/>
      <c r="L118" s="42"/>
      <c r="M118" s="155"/>
      <c r="N118" s="42"/>
      <c r="O118" s="155"/>
      <c r="P118" s="165">
        <f>R47</f>
        <v>0.36883978203213141</v>
      </c>
      <c r="Q118" s="166">
        <f>S47</f>
        <v>0.36883978203213141</v>
      </c>
      <c r="R118" s="110"/>
      <c r="S118" s="110"/>
      <c r="T118" s="20"/>
    </row>
    <row r="119" spans="1:20" x14ac:dyDescent="0.25">
      <c r="A119" s="30" t="s">
        <v>113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I118+Q118</f>
        <v>5.3688397820321256</v>
      </c>
      <c r="J119" s="195"/>
      <c r="K119" s="195"/>
      <c r="L119" s="42"/>
      <c r="M119" s="155"/>
      <c r="N119" s="42"/>
      <c r="O119" s="155"/>
      <c r="P119" s="42"/>
      <c r="Q119" s="155"/>
      <c r="R119" s="109"/>
      <c r="S119" s="109"/>
      <c r="T119" s="20"/>
    </row>
    <row r="120" spans="1:20" ht="13" x14ac:dyDescent="0.3">
      <c r="A120" s="13"/>
      <c r="B120" s="23"/>
      <c r="C120" s="93"/>
      <c r="D120" s="40"/>
      <c r="E120" s="114"/>
      <c r="F120" s="40"/>
      <c r="G120" s="114"/>
      <c r="H120" s="40"/>
      <c r="I120" s="114"/>
      <c r="K120" s="38"/>
      <c r="L120" s="40"/>
      <c r="M120" s="114"/>
      <c r="N120" s="40"/>
      <c r="O120" s="114"/>
      <c r="P120" s="150"/>
      <c r="Q120" s="151"/>
      <c r="R120" s="85"/>
      <c r="S120" s="85"/>
      <c r="T120" s="20"/>
    </row>
    <row r="121" spans="1:20" ht="13" customHeight="1" x14ac:dyDescent="0.25">
      <c r="A121" s="30" t="s">
        <v>114</v>
      </c>
      <c r="B121" s="79" t="s">
        <v>40</v>
      </c>
      <c r="C121" s="103"/>
      <c r="D121" s="43"/>
      <c r="E121" s="157"/>
      <c r="F121" s="193"/>
      <c r="G121" s="194"/>
      <c r="H121" s="89"/>
      <c r="I121" s="161">
        <f>I122-Q122</f>
        <v>-91.548545770172183</v>
      </c>
      <c r="J121" s="195"/>
      <c r="K121" s="195"/>
      <c r="L121" s="42"/>
      <c r="M121" s="155"/>
      <c r="N121" s="42"/>
      <c r="O121" s="155"/>
      <c r="P121" s="167"/>
      <c r="Q121" s="168"/>
      <c r="R121" s="174">
        <v>-117.5</v>
      </c>
      <c r="S121" s="174"/>
      <c r="T121" s="173" t="s">
        <v>143</v>
      </c>
    </row>
    <row r="122" spans="1:20" ht="13" x14ac:dyDescent="0.3">
      <c r="A122" s="33" t="s">
        <v>115</v>
      </c>
      <c r="B122" s="79" t="s">
        <v>40</v>
      </c>
      <c r="C122" s="103"/>
      <c r="D122" s="43"/>
      <c r="E122" s="157"/>
      <c r="F122" s="89"/>
      <c r="G122" s="162"/>
      <c r="H122" s="89"/>
      <c r="I122" s="162">
        <f>I100</f>
        <v>-89.989700043360187</v>
      </c>
      <c r="J122" s="195"/>
      <c r="K122" s="195"/>
      <c r="L122" s="89"/>
      <c r="M122" s="155"/>
      <c r="N122" s="89"/>
      <c r="O122" s="155"/>
      <c r="P122" s="165">
        <f>R51</f>
        <v>1.5588457268119895</v>
      </c>
      <c r="Q122" s="166">
        <f>S51</f>
        <v>1.5588457268119895</v>
      </c>
      <c r="R122" s="110"/>
      <c r="S122" s="110"/>
      <c r="T122" s="46"/>
    </row>
    <row r="123" spans="1:20" x14ac:dyDescent="0.25">
      <c r="A123" s="30" t="s">
        <v>116</v>
      </c>
      <c r="B123" s="79" t="s">
        <v>40</v>
      </c>
      <c r="C123" s="103"/>
      <c r="D123" s="43"/>
      <c r="E123" s="157"/>
      <c r="F123" s="42"/>
      <c r="G123" s="155"/>
      <c r="H123" s="42"/>
      <c r="I123" s="155">
        <f>I122+Q122</f>
        <v>-88.430854316548192</v>
      </c>
      <c r="J123" s="195"/>
      <c r="K123" s="195"/>
      <c r="L123" s="42"/>
      <c r="M123" s="155"/>
      <c r="N123" s="42"/>
      <c r="O123" s="155"/>
      <c r="P123" s="167"/>
      <c r="Q123" s="168"/>
      <c r="R123" s="109"/>
      <c r="S123" s="109"/>
      <c r="T123" s="46"/>
    </row>
    <row r="124" spans="1:20" x14ac:dyDescent="0.25">
      <c r="A124" s="61"/>
      <c r="B124" s="80"/>
      <c r="C124" s="93"/>
      <c r="D124" s="13"/>
      <c r="E124" s="158"/>
      <c r="F124" s="40"/>
      <c r="G124" s="114"/>
      <c r="H124" s="40"/>
      <c r="I124" s="114"/>
      <c r="J124" s="13"/>
      <c r="K124" s="158"/>
      <c r="L124" s="40"/>
      <c r="M124" s="114"/>
      <c r="N124" s="40"/>
      <c r="O124" s="114"/>
      <c r="P124" s="169"/>
      <c r="Q124" s="170"/>
      <c r="R124" s="83"/>
      <c r="S124" s="83"/>
      <c r="T124" s="46"/>
    </row>
    <row r="125" spans="1:20" ht="13" customHeight="1" x14ac:dyDescent="0.25">
      <c r="A125" s="30" t="s">
        <v>117</v>
      </c>
      <c r="B125" s="31" t="s">
        <v>27</v>
      </c>
      <c r="C125" s="103"/>
      <c r="D125" s="42"/>
      <c r="E125" s="155"/>
      <c r="F125" s="42"/>
      <c r="G125" s="155"/>
      <c r="H125" s="42"/>
      <c r="I125" s="155"/>
      <c r="J125" s="42"/>
      <c r="K125" s="155"/>
      <c r="L125" s="78">
        <f>L126-P126</f>
        <v>3.6999999994532549</v>
      </c>
      <c r="M125" s="160">
        <f>M126-Q126</f>
        <v>3.6232382910517678</v>
      </c>
      <c r="N125" s="42"/>
      <c r="O125" s="155"/>
      <c r="P125" s="42"/>
      <c r="Q125" s="155"/>
      <c r="R125" s="111">
        <v>-3</v>
      </c>
      <c r="S125" s="111"/>
      <c r="T125" s="112" t="s">
        <v>104</v>
      </c>
    </row>
    <row r="126" spans="1:20" ht="13" x14ac:dyDescent="0.3">
      <c r="A126" s="33" t="s">
        <v>118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89">
        <f>L99</f>
        <v>3.9999999994532547</v>
      </c>
      <c r="M126" s="162">
        <f>M99</f>
        <v>3.9999999999999987</v>
      </c>
      <c r="N126" s="42"/>
      <c r="O126" s="155"/>
      <c r="P126" s="165">
        <f>R55</f>
        <v>0.3</v>
      </c>
      <c r="Q126" s="166">
        <f>S55</f>
        <v>0.37676170894823102</v>
      </c>
      <c r="R126" s="110"/>
      <c r="S126" s="110"/>
      <c r="T126" s="20"/>
    </row>
    <row r="127" spans="1:20" x14ac:dyDescent="0.25">
      <c r="A127" s="30" t="s">
        <v>119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42">
        <f>L126+P126</f>
        <v>4.299999999453255</v>
      </c>
      <c r="M127" s="155">
        <f>M126+Q126</f>
        <v>4.37676170894823</v>
      </c>
      <c r="N127" s="42"/>
      <c r="O127" s="155"/>
      <c r="P127" s="42"/>
      <c r="Q127" s="155"/>
      <c r="R127" s="109"/>
      <c r="S127" s="109"/>
      <c r="T127" s="20"/>
    </row>
    <row r="128" spans="1:20" ht="13" x14ac:dyDescent="0.3">
      <c r="A128" s="13"/>
      <c r="B128" s="23"/>
      <c r="C128" s="93"/>
      <c r="D128" s="40"/>
      <c r="E128" s="114"/>
      <c r="F128" s="40"/>
      <c r="G128" s="114"/>
      <c r="H128" s="40"/>
      <c r="I128" s="114"/>
      <c r="J128" s="40"/>
      <c r="K128" s="114"/>
      <c r="L128" s="40"/>
      <c r="M128" s="114"/>
      <c r="N128" s="40"/>
      <c r="O128" s="114"/>
      <c r="P128" s="150"/>
      <c r="Q128" s="151"/>
      <c r="R128" s="85"/>
      <c r="S128" s="85"/>
      <c r="T128" s="20"/>
    </row>
    <row r="129" spans="1:20" x14ac:dyDescent="0.25">
      <c r="A129" s="30" t="s">
        <v>120</v>
      </c>
      <c r="B129" s="79" t="s">
        <v>40</v>
      </c>
      <c r="C129" s="103"/>
      <c r="D129" s="43"/>
      <c r="E129" s="157"/>
      <c r="F129" s="42"/>
      <c r="G129" s="155"/>
      <c r="H129" s="42"/>
      <c r="I129" s="155"/>
      <c r="J129" s="43"/>
      <c r="K129" s="157"/>
      <c r="L129" s="88">
        <f>L130-P130</f>
        <v>-92.51940589743802</v>
      </c>
      <c r="M129" s="161">
        <f>M130-Q130</f>
        <v>-92.51940589743802</v>
      </c>
      <c r="N129" s="42"/>
      <c r="O129" s="155"/>
      <c r="P129" s="167"/>
      <c r="Q129" s="168"/>
      <c r="R129" s="174">
        <v>-117.5</v>
      </c>
      <c r="S129" s="174"/>
      <c r="T129" s="173" t="s">
        <v>143</v>
      </c>
    </row>
    <row r="130" spans="1:20" ht="13" x14ac:dyDescent="0.3">
      <c r="A130" s="33" t="s">
        <v>121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9">
        <f>L100</f>
        <v>-90.989700043360187</v>
      </c>
      <c r="M130" s="162">
        <f>M100</f>
        <v>-90.989700043360187</v>
      </c>
      <c r="N130" s="42"/>
      <c r="O130" s="155"/>
      <c r="P130" s="165">
        <f>R59</f>
        <v>1.5297058540778354</v>
      </c>
      <c r="Q130" s="166">
        <f>S59</f>
        <v>1.5297058540778354</v>
      </c>
      <c r="R130" s="110"/>
      <c r="S130" s="110"/>
      <c r="T130" s="46"/>
    </row>
    <row r="131" spans="1:20" x14ac:dyDescent="0.25">
      <c r="A131" s="30" t="s">
        <v>122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42">
        <f>L130+P130</f>
        <v>-89.459994189282355</v>
      </c>
      <c r="M131" s="155">
        <f>M130+Q130</f>
        <v>-89.459994189282355</v>
      </c>
      <c r="N131" s="42"/>
      <c r="O131" s="155"/>
      <c r="P131" s="167"/>
      <c r="Q131" s="168"/>
      <c r="R131" s="109"/>
      <c r="S131" s="109"/>
      <c r="T131" s="46"/>
    </row>
    <row r="132" spans="1:20" x14ac:dyDescent="0.25">
      <c r="A132" s="61"/>
      <c r="B132" s="80"/>
      <c r="C132" s="93"/>
      <c r="D132" s="13"/>
      <c r="E132" s="158"/>
      <c r="F132" s="40"/>
      <c r="G132" s="114"/>
      <c r="H132" s="40"/>
      <c r="I132" s="114"/>
      <c r="J132" s="13"/>
      <c r="K132" s="158"/>
      <c r="L132" s="40"/>
      <c r="M132" s="114"/>
      <c r="N132" s="40"/>
      <c r="O132" s="114"/>
      <c r="P132" s="169"/>
      <c r="Q132" s="170"/>
      <c r="R132" s="83"/>
      <c r="S132" s="83"/>
      <c r="T132" s="46"/>
    </row>
    <row r="133" spans="1:20" x14ac:dyDescent="0.25">
      <c r="A133" s="30" t="s">
        <v>123</v>
      </c>
      <c r="B133" s="31" t="s">
        <v>27</v>
      </c>
      <c r="C133" s="103"/>
      <c r="D133" s="42"/>
      <c r="E133" s="155"/>
      <c r="F133" s="42"/>
      <c r="G133" s="155"/>
      <c r="H133" s="42"/>
      <c r="I133" s="155"/>
      <c r="J133" s="42"/>
      <c r="K133" s="155"/>
      <c r="L133" s="42"/>
      <c r="M133" s="155"/>
      <c r="N133" s="42"/>
      <c r="O133" s="160">
        <f>O134-Q134</f>
        <v>4.6311602179678619</v>
      </c>
      <c r="P133" s="42"/>
      <c r="Q133" s="155"/>
      <c r="R133" s="111">
        <v>-3</v>
      </c>
      <c r="S133" s="111"/>
      <c r="T133" s="112" t="s">
        <v>104</v>
      </c>
    </row>
    <row r="134" spans="1:20" ht="13" x14ac:dyDescent="0.3">
      <c r="A134" s="33" t="s">
        <v>124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2">
        <f>O99</f>
        <v>4.9999999999999938</v>
      </c>
      <c r="P134" s="165">
        <f>R63</f>
        <v>0.36883978203213141</v>
      </c>
      <c r="Q134" s="166">
        <f>S63</f>
        <v>0.36883978203213141</v>
      </c>
      <c r="R134" s="110"/>
      <c r="S134" s="110"/>
      <c r="T134" s="20"/>
    </row>
    <row r="135" spans="1:20" x14ac:dyDescent="0.25">
      <c r="A135" s="30" t="s">
        <v>125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55">
        <f>O134+Q134</f>
        <v>5.3688397820321256</v>
      </c>
      <c r="P135" s="42"/>
      <c r="Q135" s="155"/>
      <c r="R135" s="109"/>
      <c r="S135" s="109"/>
      <c r="T135" s="20"/>
    </row>
    <row r="136" spans="1:20" ht="13" x14ac:dyDescent="0.3">
      <c r="A136" s="13"/>
      <c r="B136" s="23"/>
      <c r="C136" s="93"/>
      <c r="D136" s="40"/>
      <c r="E136" s="114"/>
      <c r="F136" s="40"/>
      <c r="G136" s="114"/>
      <c r="H136" s="40"/>
      <c r="I136" s="114"/>
      <c r="J136" s="40"/>
      <c r="K136" s="114"/>
      <c r="L136" s="40"/>
      <c r="M136" s="114"/>
      <c r="N136" s="40"/>
      <c r="O136" s="114"/>
      <c r="P136" s="150"/>
      <c r="Q136" s="151"/>
      <c r="R136" s="85"/>
      <c r="S136" s="85"/>
      <c r="T136" s="20"/>
    </row>
    <row r="137" spans="1:20" x14ac:dyDescent="0.25">
      <c r="A137" s="30" t="s">
        <v>126</v>
      </c>
      <c r="B137" s="79" t="s">
        <v>40</v>
      </c>
      <c r="C137" s="103"/>
      <c r="D137" s="43"/>
      <c r="E137" s="157"/>
      <c r="F137" s="42"/>
      <c r="G137" s="155"/>
      <c r="H137" s="42"/>
      <c r="I137" s="155"/>
      <c r="J137" s="43"/>
      <c r="K137" s="157"/>
      <c r="L137" s="42"/>
      <c r="M137" s="155"/>
      <c r="N137" s="42"/>
      <c r="O137" s="161">
        <f>O138-Q138</f>
        <v>-91.548545770172183</v>
      </c>
      <c r="P137" s="167"/>
      <c r="Q137" s="168"/>
      <c r="R137" s="174">
        <v>-117.5</v>
      </c>
      <c r="S137" s="174"/>
      <c r="T137" s="173" t="s">
        <v>143</v>
      </c>
    </row>
    <row r="138" spans="1:20" ht="13" x14ac:dyDescent="0.3">
      <c r="A138" s="33" t="s">
        <v>127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2">
        <f>O100</f>
        <v>-89.989700043360187</v>
      </c>
      <c r="P138" s="165">
        <f>R67</f>
        <v>1.5588457268119895</v>
      </c>
      <c r="Q138" s="166">
        <f>S67</f>
        <v>1.5588457268119895</v>
      </c>
      <c r="R138" s="110"/>
      <c r="S138" s="110"/>
      <c r="T138" s="46"/>
    </row>
    <row r="139" spans="1:20" x14ac:dyDescent="0.25">
      <c r="A139" s="30" t="s">
        <v>128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55">
        <f>O138+Q138</f>
        <v>-88.430854316548192</v>
      </c>
      <c r="P139" s="167"/>
      <c r="Q139" s="168"/>
      <c r="R139" s="109"/>
      <c r="S139" s="109"/>
      <c r="T139" s="46"/>
    </row>
    <row r="140" spans="1:20" x14ac:dyDescent="0.25">
      <c r="A140" s="61"/>
      <c r="B140" s="23"/>
      <c r="C140" s="93"/>
      <c r="D140" s="13"/>
      <c r="E140" s="158"/>
      <c r="F140" s="13"/>
      <c r="G140" s="158"/>
      <c r="H140" s="13"/>
      <c r="I140" s="158"/>
      <c r="J140" s="13"/>
      <c r="K140" s="158"/>
      <c r="L140" s="13"/>
      <c r="M140" s="114"/>
      <c r="N140" s="13"/>
      <c r="O140" s="114"/>
      <c r="P140" s="169"/>
      <c r="Q140" s="170"/>
      <c r="R140" s="90"/>
      <c r="S140" s="90"/>
      <c r="T140" s="46"/>
    </row>
    <row r="141" spans="1:20" x14ac:dyDescent="0.25">
      <c r="A141" s="30" t="s">
        <v>129</v>
      </c>
      <c r="B141" s="79" t="s">
        <v>43</v>
      </c>
      <c r="C141" s="108"/>
      <c r="D141" s="78">
        <f>D142-P142</f>
        <v>-60.00469417092669</v>
      </c>
      <c r="E141" s="160">
        <f>E142-Q142</f>
        <v>-57.211804445757373</v>
      </c>
      <c r="F141" s="42"/>
      <c r="G141" s="155"/>
      <c r="H141" s="42"/>
      <c r="I141" s="155"/>
      <c r="J141" s="43"/>
      <c r="K141" s="157"/>
      <c r="L141" s="42"/>
      <c r="M141" s="155"/>
      <c r="N141" s="42"/>
      <c r="O141" s="155"/>
      <c r="P141" s="167"/>
      <c r="Q141" s="168"/>
      <c r="R141" s="174">
        <f>-111.5+10*LOG(F9*12)+10*LOG10(D5/15)</f>
        <v>-77.444828930236241</v>
      </c>
      <c r="S141" s="174"/>
      <c r="T141" s="173" t="s">
        <v>144</v>
      </c>
    </row>
    <row r="142" spans="1:20" ht="13" x14ac:dyDescent="0.3">
      <c r="A142" s="33" t="s">
        <v>130</v>
      </c>
      <c r="B142" s="79" t="s">
        <v>43</v>
      </c>
      <c r="C142" s="108"/>
      <c r="D142" s="42">
        <f>D101</f>
        <v>-58.489424298987629</v>
      </c>
      <c r="E142" s="155">
        <f>E101</f>
        <v>-55.700860129652341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5">
        <f>R71</f>
        <v>1.515269871939058</v>
      </c>
      <c r="Q142" s="166">
        <f>S71</f>
        <v>1.5109443161050309</v>
      </c>
      <c r="R142" s="110"/>
      <c r="S142" s="110"/>
      <c r="T142" s="46"/>
    </row>
    <row r="143" spans="1:20" x14ac:dyDescent="0.25">
      <c r="A143" s="30" t="s">
        <v>131</v>
      </c>
      <c r="B143" s="79" t="s">
        <v>43</v>
      </c>
      <c r="C143" s="108"/>
      <c r="D143" s="78">
        <f>D142+P142</f>
        <v>-56.974154427048568</v>
      </c>
      <c r="E143" s="160">
        <f>E142+Q142</f>
        <v>-54.189915813547309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7"/>
      <c r="Q143" s="168"/>
      <c r="R143" s="111">
        <v>-50</v>
      </c>
      <c r="S143" s="111"/>
      <c r="T143" s="112" t="s">
        <v>132</v>
      </c>
    </row>
    <row r="144" spans="1:20" x14ac:dyDescent="0.25">
      <c r="A144" s="61"/>
      <c r="B144" s="23"/>
      <c r="C144" s="93"/>
      <c r="D144" s="13"/>
      <c r="E144" s="158"/>
      <c r="F144" s="13"/>
      <c r="G144" s="158"/>
      <c r="H144" s="13"/>
      <c r="I144" s="158"/>
      <c r="J144" s="13"/>
      <c r="K144" s="158"/>
      <c r="L144" s="13"/>
      <c r="M144" s="114"/>
      <c r="N144" s="13"/>
      <c r="O144" s="114"/>
      <c r="P144" s="169"/>
      <c r="Q144" s="170"/>
      <c r="R144" s="90"/>
      <c r="S144" s="90"/>
      <c r="T144" s="46"/>
    </row>
    <row r="145" spans="1:20" x14ac:dyDescent="0.25">
      <c r="A145" s="30" t="s">
        <v>133</v>
      </c>
      <c r="B145" s="79" t="s">
        <v>43</v>
      </c>
      <c r="C145" s="108"/>
      <c r="D145" s="43"/>
      <c r="E145" s="157"/>
      <c r="F145" s="42"/>
      <c r="G145" s="155"/>
      <c r="H145" s="42"/>
      <c r="I145" s="155"/>
      <c r="J145" s="78">
        <f>J146-P146</f>
        <v>-60.00469417092669</v>
      </c>
      <c r="K145" s="160">
        <f>K146-Q146</f>
        <v>-57.211804445757373</v>
      </c>
      <c r="L145" s="42"/>
      <c r="M145" s="155"/>
      <c r="N145" s="42"/>
      <c r="O145" s="155"/>
      <c r="P145" s="167"/>
      <c r="Q145" s="168"/>
      <c r="R145" s="174">
        <f>-111.5+10*LOG10(L9*12)+10*LOG10(J5/15)</f>
        <v>-77.444828930236241</v>
      </c>
      <c r="S145" s="174"/>
      <c r="T145" s="173" t="s">
        <v>144</v>
      </c>
    </row>
    <row r="146" spans="1:20" ht="13" x14ac:dyDescent="0.3">
      <c r="A146" s="33" t="s">
        <v>134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42">
        <f>J101</f>
        <v>-58.489424298987629</v>
      </c>
      <c r="K146" s="155">
        <f>K101</f>
        <v>-55.700860129652341</v>
      </c>
      <c r="L146" s="42"/>
      <c r="M146" s="155"/>
      <c r="N146" s="42"/>
      <c r="O146" s="155"/>
      <c r="P146" s="165">
        <f>R75</f>
        <v>1.515269871939058</v>
      </c>
      <c r="Q146" s="166">
        <f>S75</f>
        <v>1.5109443161050309</v>
      </c>
      <c r="R146" s="110"/>
      <c r="S146" s="110"/>
      <c r="T146" s="46"/>
    </row>
    <row r="147" spans="1:20" x14ac:dyDescent="0.25">
      <c r="A147" s="30" t="s">
        <v>135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78">
        <f>J146+P146</f>
        <v>-56.974154427048568</v>
      </c>
      <c r="K147" s="160">
        <f>K146+Q146</f>
        <v>-54.189915813547309</v>
      </c>
      <c r="L147" s="42"/>
      <c r="M147" s="155"/>
      <c r="N147" s="42"/>
      <c r="O147" s="155"/>
      <c r="P147" s="167"/>
      <c r="Q147" s="168"/>
      <c r="R147" s="111">
        <v>-50</v>
      </c>
      <c r="S147" s="111"/>
      <c r="T147" s="112" t="s">
        <v>132</v>
      </c>
    </row>
    <row r="148" spans="1:20" x14ac:dyDescent="0.25">
      <c r="A148" s="61"/>
      <c r="B148" s="23"/>
      <c r="C148" s="93"/>
      <c r="D148" s="40"/>
      <c r="E148" s="114"/>
      <c r="F148" s="40"/>
      <c r="G148" s="114"/>
      <c r="H148" s="40"/>
      <c r="I148" s="114"/>
      <c r="J148" s="40"/>
      <c r="K148" s="114"/>
      <c r="L148" s="40"/>
      <c r="M148" s="114"/>
      <c r="N148" s="40"/>
      <c r="O148" s="114"/>
      <c r="P148" s="169"/>
      <c r="Q148" s="170"/>
      <c r="R148" s="90"/>
      <c r="S148" s="90"/>
      <c r="T148" s="46"/>
    </row>
    <row r="149" spans="1:20" x14ac:dyDescent="0.25">
      <c r="A149" s="30" t="s">
        <v>136</v>
      </c>
      <c r="B149" s="31" t="s">
        <v>27</v>
      </c>
      <c r="C149" s="103"/>
      <c r="D149" s="42"/>
      <c r="E149" s="155"/>
      <c r="F149" s="42"/>
      <c r="G149" s="155"/>
      <c r="H149" s="42"/>
      <c r="I149" s="160">
        <f>I150-Q150</f>
        <v>3.4890556838949691</v>
      </c>
      <c r="J149" s="42"/>
      <c r="K149" s="155"/>
      <c r="L149" s="42"/>
      <c r="M149" s="155"/>
      <c r="N149" s="42"/>
      <c r="O149" s="162"/>
      <c r="P149" s="167"/>
      <c r="Q149" s="168"/>
      <c r="R149" s="111">
        <v>-4</v>
      </c>
      <c r="S149" s="111"/>
      <c r="T149" s="112" t="s">
        <v>137</v>
      </c>
    </row>
    <row r="150" spans="1:20" ht="13" x14ac:dyDescent="0.3">
      <c r="A150" s="33" t="s">
        <v>138</v>
      </c>
      <c r="B150" s="31" t="s">
        <v>27</v>
      </c>
      <c r="C150" s="103"/>
      <c r="D150" s="42"/>
      <c r="E150" s="155"/>
      <c r="F150" s="42"/>
      <c r="G150" s="155"/>
      <c r="H150" s="42"/>
      <c r="I150" s="155">
        <f>I102</f>
        <v>5</v>
      </c>
      <c r="J150" s="42"/>
      <c r="K150" s="155"/>
      <c r="L150" s="42"/>
      <c r="M150" s="155"/>
      <c r="N150" s="42"/>
      <c r="O150" s="155"/>
      <c r="P150" s="165">
        <f>R75</f>
        <v>1.515269871939058</v>
      </c>
      <c r="Q150" s="166">
        <f>S75</f>
        <v>1.5109443161050309</v>
      </c>
      <c r="R150" s="110"/>
      <c r="S150" s="110"/>
      <c r="T150" s="46"/>
    </row>
    <row r="151" spans="1:20" x14ac:dyDescent="0.25">
      <c r="A151" s="30" t="s">
        <v>139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I150+Q150</f>
        <v>6.5109443161050304</v>
      </c>
      <c r="J151" s="42"/>
      <c r="K151" s="155"/>
      <c r="L151" s="42"/>
      <c r="M151" s="155"/>
      <c r="N151" s="42"/>
      <c r="O151" s="162"/>
      <c r="P151" s="167"/>
      <c r="Q151" s="168"/>
      <c r="R151" s="109"/>
      <c r="S151" s="109"/>
      <c r="T151" s="46"/>
    </row>
    <row r="152" spans="1:20" x14ac:dyDescent="0.25">
      <c r="A152" s="13"/>
      <c r="B152" s="23"/>
      <c r="C152" s="93"/>
      <c r="D152" s="13"/>
      <c r="E152" s="158"/>
      <c r="F152" s="13"/>
      <c r="G152" s="158"/>
      <c r="H152" s="13"/>
      <c r="I152" s="158"/>
      <c r="J152" s="13"/>
      <c r="K152" s="158"/>
      <c r="L152" s="13"/>
      <c r="M152" s="114"/>
      <c r="N152" s="13"/>
      <c r="O152" s="114"/>
      <c r="P152" s="18"/>
      <c r="Q152" s="50"/>
      <c r="R152" s="46"/>
      <c r="S152" s="46"/>
      <c r="T152" s="46"/>
    </row>
    <row r="153" spans="1:20" ht="13.5" thickBot="1" x14ac:dyDescent="0.35">
      <c r="A153" s="44" t="s">
        <v>140</v>
      </c>
      <c r="B153" s="45"/>
      <c r="C153" s="91"/>
      <c r="D153" s="119"/>
      <c r="E153" s="159"/>
      <c r="F153" s="119"/>
      <c r="G153" s="159"/>
      <c r="H153" s="119"/>
      <c r="I153" s="159"/>
      <c r="J153" s="119"/>
      <c r="K153" s="159"/>
      <c r="L153" s="119"/>
      <c r="M153" s="156"/>
      <c r="N153" s="119"/>
      <c r="O153" s="156"/>
      <c r="P153" s="119"/>
      <c r="Q153" s="159"/>
      <c r="R153" s="91"/>
      <c r="S153" s="91"/>
      <c r="T153" s="53" t="s">
        <v>141</v>
      </c>
    </row>
  </sheetData>
  <mergeCells count="42">
    <mergeCell ref="P106:Q106"/>
    <mergeCell ref="D87:E87"/>
    <mergeCell ref="H87:I87"/>
    <mergeCell ref="J87:K87"/>
    <mergeCell ref="L87:M87"/>
    <mergeCell ref="N87:O87"/>
    <mergeCell ref="D106:E106"/>
    <mergeCell ref="H106:I106"/>
    <mergeCell ref="J106:K106"/>
    <mergeCell ref="L106:M106"/>
    <mergeCell ref="N106:O106"/>
    <mergeCell ref="F87:G87"/>
    <mergeCell ref="F106:G106"/>
    <mergeCell ref="P34:Q34"/>
    <mergeCell ref="R34:S34"/>
    <mergeCell ref="D35:E35"/>
    <mergeCell ref="H35:I35"/>
    <mergeCell ref="J35:K35"/>
    <mergeCell ref="L35:M35"/>
    <mergeCell ref="N35:O35"/>
    <mergeCell ref="F35:G35"/>
    <mergeCell ref="D34:K34"/>
    <mergeCell ref="P24:Q24"/>
    <mergeCell ref="D25:E25"/>
    <mergeCell ref="H25:I25"/>
    <mergeCell ref="J25:K25"/>
    <mergeCell ref="L25:M25"/>
    <mergeCell ref="N25:O25"/>
    <mergeCell ref="F25:G25"/>
    <mergeCell ref="D24:K24"/>
    <mergeCell ref="L2:M2"/>
    <mergeCell ref="N2:O2"/>
    <mergeCell ref="D14:E14"/>
    <mergeCell ref="H14:I14"/>
    <mergeCell ref="J14:K14"/>
    <mergeCell ref="L14:M14"/>
    <mergeCell ref="N14:O14"/>
    <mergeCell ref="F2:G2"/>
    <mergeCell ref="F14:G14"/>
    <mergeCell ref="D2:E2"/>
    <mergeCell ref="H2:I2"/>
    <mergeCell ref="J2:K2"/>
  </mergeCells>
  <conditionalFormatting sqref="D141">
    <cfRule type="cellIs" dxfId="26" priority="20" stopIfTrue="1" operator="lessThan">
      <formula>R141</formula>
    </cfRule>
  </conditionalFormatting>
  <conditionalFormatting sqref="D143">
    <cfRule type="cellIs" dxfId="25" priority="19" stopIfTrue="1" operator="greaterThan">
      <formula>R143</formula>
    </cfRule>
  </conditionalFormatting>
  <conditionalFormatting sqref="E141">
    <cfRule type="cellIs" dxfId="24" priority="18" stopIfTrue="1" operator="lessThan">
      <formula>R141</formula>
    </cfRule>
  </conditionalFormatting>
  <conditionalFormatting sqref="E143">
    <cfRule type="cellIs" dxfId="23" priority="17" stopIfTrue="1" operator="greaterThan">
      <formula>R143</formula>
    </cfRule>
  </conditionalFormatting>
  <conditionalFormatting sqref="F109">
    <cfRule type="cellIs" dxfId="22" priority="7" stopIfTrue="1" operator="lessThan">
      <formula>R109</formula>
    </cfRule>
  </conditionalFormatting>
  <conditionalFormatting sqref="F113">
    <cfRule type="cellIs" dxfId="21" priority="6" stopIfTrue="1" operator="lessThan">
      <formula>R113</formula>
    </cfRule>
  </conditionalFormatting>
  <conditionalFormatting sqref="F117">
    <cfRule type="cellIs" dxfId="20" priority="13" stopIfTrue="1" operator="lessThan">
      <formula>P117</formula>
    </cfRule>
  </conditionalFormatting>
  <conditionalFormatting sqref="F121">
    <cfRule type="cellIs" dxfId="19" priority="12" stopIfTrue="1" operator="lessThan">
      <formula>P121</formula>
    </cfRule>
  </conditionalFormatting>
  <conditionalFormatting sqref="G109">
    <cfRule type="cellIs" dxfId="18" priority="8" stopIfTrue="1" operator="lessThan">
      <formula>R109</formula>
    </cfRule>
  </conditionalFormatting>
  <conditionalFormatting sqref="G113">
    <cfRule type="cellIs" dxfId="17" priority="11" stopIfTrue="1" operator="lessThan">
      <formula>R113</formula>
    </cfRule>
  </conditionalFormatting>
  <conditionalFormatting sqref="G117">
    <cfRule type="cellIs" dxfId="16" priority="14" stopIfTrue="1" operator="lessThan">
      <formula>P117</formula>
    </cfRule>
  </conditionalFormatting>
  <conditionalFormatting sqref="G121">
    <cfRule type="cellIs" dxfId="15" priority="32" stopIfTrue="1" operator="lessThan">
      <formula>P121</formula>
    </cfRule>
  </conditionalFormatting>
  <conditionalFormatting sqref="H109">
    <cfRule type="cellIs" dxfId="14" priority="10" stopIfTrue="1" operator="lessThan">
      <formula>R109</formula>
    </cfRule>
  </conditionalFormatting>
  <conditionalFormatting sqref="H113">
    <cfRule type="cellIs" dxfId="13" priority="9" stopIfTrue="1" operator="lessThan">
      <formula>R113</formula>
    </cfRule>
  </conditionalFormatting>
  <conditionalFormatting sqref="H117">
    <cfRule type="cellIs" dxfId="12" priority="4" stopIfTrue="1" operator="lessThan">
      <formula>U114</formula>
    </cfRule>
  </conditionalFormatting>
  <conditionalFormatting sqref="H121">
    <cfRule type="cellIs" dxfId="11" priority="3" stopIfTrue="1" operator="lessThan">
      <formula>R121</formula>
    </cfRule>
  </conditionalFormatting>
  <conditionalFormatting sqref="I121">
    <cfRule type="cellIs" dxfId="10" priority="5" stopIfTrue="1" operator="lessThan">
      <formula>R121</formula>
    </cfRule>
  </conditionalFormatting>
  <conditionalFormatting sqref="I149">
    <cfRule type="cellIs" dxfId="9" priority="1" stopIfTrue="1" operator="lessThan">
      <formula>$R$149</formula>
    </cfRule>
  </conditionalFormatting>
  <conditionalFormatting sqref="J145:K145">
    <cfRule type="cellIs" dxfId="8" priority="23" stopIfTrue="1" operator="lessThan">
      <formula>$R$145</formula>
    </cfRule>
  </conditionalFormatting>
  <conditionalFormatting sqref="J147:K147">
    <cfRule type="cellIs" dxfId="7" priority="22" stopIfTrue="1" operator="greaterThan">
      <formula>$R$147</formula>
    </cfRule>
  </conditionalFormatting>
  <conditionalFormatting sqref="L125">
    <cfRule type="cellIs" dxfId="6" priority="16" stopIfTrue="1" operator="lessThan">
      <formula>$R$125</formula>
    </cfRule>
  </conditionalFormatting>
  <conditionalFormatting sqref="L129">
    <cfRule type="cellIs" dxfId="5" priority="15" stopIfTrue="1" operator="lessThan">
      <formula>$R$129</formula>
    </cfRule>
  </conditionalFormatting>
  <conditionalFormatting sqref="M125 M129">
    <cfRule type="cellIs" dxfId="4" priority="31" stopIfTrue="1" operator="lessThan">
      <formula>R125</formula>
    </cfRule>
  </conditionalFormatting>
  <conditionalFormatting sqref="O133 O137">
    <cfRule type="cellIs" dxfId="3" priority="21" stopIfTrue="1" operator="lessThan">
      <formula>$R$137</formula>
    </cfRule>
  </conditionalFormatting>
  <conditionalFormatting sqref="O149">
    <cfRule type="cellIs" dxfId="2" priority="2" stopIfTrue="1" operator="lessThan">
      <formula>$R$149</formula>
    </cfRule>
  </conditionalFormatting>
  <conditionalFormatting sqref="T153">
    <cfRule type="cellIs" dxfId="1" priority="29" stopIfTrue="1" operator="equal">
      <formula>"Yes"</formula>
    </cfRule>
    <cfRule type="cellIs" dxfId="0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RBI5PAMIO524-1616901215-49561</_dlc_DocId>
    <_dlc_DocIdUrl xmlns="71c5aaf6-e6ce-465b-b873-5148d2a4c105">
      <Url>https://nokia.sharepoint.com/sites/gxp/_layouts/15/DocIdRedir.aspx?ID=RBI5PAMIO524-1616901215-49561</Url>
      <Description>RBI5PAMIO524-1616901215-49561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3759E3D8-7831-4F86-AB0C-CAC1B1B80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2709A-CD06-4706-9DA1-60D96A88A2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50C0ED6A-3E0F-4B7F-8A6A-E412B39A52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2AF757-88B3-4392-963D-E1AE9696604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501292A-38F2-4A67-8E5F-B439FD5E11F2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6.3.3.3-1</vt:lpstr>
      <vt:lpstr>6.3.3.3-3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Siddharth Das</cp:lastModifiedBy>
  <cp:revision/>
  <dcterms:created xsi:type="dcterms:W3CDTF">2009-06-16T09:56:03Z</dcterms:created>
  <dcterms:modified xsi:type="dcterms:W3CDTF">2025-05-17T16:17:47Z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eb336fdb-a5b2-44b4-8c6b-624ea5a3f876</vt:lpwstr>
  </property>
  <property fmtid="{D5CDD505-2E9C-101B-9397-08002B2CF9AE}" pid="14" name="MediaServiceImageTags">
    <vt:lpwstr/>
  </property>
</Properties>
</file>